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ving\Dropbox\_MS\2026\01_Gápel Multifunkcne\01_Stavebný zámer\A_Zoznam dokumetácie\"/>
    </mc:Choice>
  </mc:AlternateContent>
  <xr:revisionPtr revIDLastSave="0" documentId="13_ncr:1_{86A9228D-9296-4074-8D7F-77010E8A6F64}" xr6:coauthVersionLast="47" xr6:coauthVersionMax="47" xr10:uidLastSave="{00000000-0000-0000-0000-000000000000}"/>
  <bookViews>
    <workbookView xWindow="6960" yWindow="2400" windowWidth="24360" windowHeight="17565" tabRatio="852" activeTab="1" xr2:uid="{00000000-000D-0000-FFFF-FFFF00000000}"/>
  </bookViews>
  <sheets>
    <sheet name="POPIS" sheetId="1" r:id="rId1"/>
    <sheet name="A_Zoznam Dokumetácie" sheetId="19" r:id="rId2"/>
    <sheet name="A_zoznam Dok" sheetId="20" r:id="rId3"/>
    <sheet name="Súhrnna správa" sheetId="2" r:id="rId4"/>
    <sheet name="Technicka správa " sheetId="4" r:id="rId5"/>
    <sheet name="ROZPOČET" sheetId="5" r:id="rId6"/>
    <sheet name="VÝKAZ" sheetId="6" r:id="rId7"/>
    <sheet name="Nálepka1_2" sheetId="14" r:id="rId8"/>
    <sheet name="Nálepka3" sheetId="15" r:id="rId9"/>
    <sheet name="Preberací protokol" sheetId="18" r:id="rId10"/>
  </sheets>
  <definedNames>
    <definedName name="_xlnm.Print_Area" localSheetId="2">'A_zoznam Dok'!$A$1:$M$42</definedName>
    <definedName name="_xlnm.Print_Area" localSheetId="1">'A_Zoznam Dokumetácie'!$A$1:$J$46</definedName>
    <definedName name="_xlnm.Print_Area" localSheetId="7">Nálepka1_2!$A$1:$N$57</definedName>
    <definedName name="_xlnm.Print_Area" localSheetId="8">Nálepka3!$A$1:$N$61</definedName>
    <definedName name="_xlnm.Print_Area" localSheetId="0">POPIS!$A$2:$E$21</definedName>
    <definedName name="_xlnm.Print_Area" localSheetId="5">ROZPOČET!$A$1:$M$47</definedName>
    <definedName name="_xlnm.Print_Area" localSheetId="3">'Súhrnna správa'!$A$1:$M$42</definedName>
    <definedName name="_xlnm.Print_Area" localSheetId="4">'Technicka správa '!$A$1:$M$49</definedName>
    <definedName name="_xlnm.Print_Area" localSheetId="6">VÝKAZ!$A$1:$M$47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" l="1"/>
  <c r="H34" i="2"/>
  <c r="H35" i="2"/>
  <c r="H36" i="2"/>
  <c r="H33" i="20"/>
  <c r="H34" i="20"/>
  <c r="H35" i="20"/>
  <c r="H36" i="20"/>
  <c r="D10" i="19"/>
  <c r="H41" i="20"/>
  <c r="H40" i="20"/>
  <c r="H39" i="20"/>
  <c r="H38" i="20"/>
  <c r="H37" i="20"/>
  <c r="H32" i="20"/>
  <c r="H31" i="20"/>
  <c r="H30" i="20"/>
  <c r="H29" i="20"/>
  <c r="B29" i="20"/>
  <c r="B26" i="20"/>
  <c r="H36" i="4"/>
  <c r="B36" i="4"/>
  <c r="H29" i="2"/>
  <c r="B29" i="2"/>
  <c r="C9" i="15"/>
  <c r="B48" i="15"/>
  <c r="H16" i="15"/>
  <c r="B16" i="15"/>
  <c r="H48" i="15"/>
  <c r="B44" i="14"/>
  <c r="H44" i="14"/>
  <c r="H12" i="14"/>
  <c r="B12" i="14"/>
  <c r="H13" i="14"/>
  <c r="D6" i="19" l="1"/>
  <c r="D8" i="19"/>
  <c r="D12" i="19"/>
  <c r="D4" i="19"/>
  <c r="H49" i="14"/>
  <c r="H17" i="14"/>
  <c r="H39" i="6"/>
  <c r="H39" i="5"/>
  <c r="H53" i="15"/>
  <c r="H21" i="15"/>
  <c r="H41" i="4"/>
  <c r="B36" i="14"/>
  <c r="B8" i="14" l="1"/>
  <c r="A32" i="18" l="1"/>
  <c r="C35" i="18"/>
  <c r="B26" i="2" l="1"/>
  <c r="B32" i="4"/>
  <c r="B31" i="5"/>
  <c r="B31" i="6"/>
  <c r="C42" i="15"/>
  <c r="H60" i="15" l="1"/>
  <c r="H59" i="15"/>
  <c r="H58" i="15"/>
  <c r="H57" i="15"/>
  <c r="H56" i="15"/>
  <c r="H55" i="15"/>
  <c r="H54" i="15"/>
  <c r="H52" i="15"/>
  <c r="H51" i="15"/>
  <c r="H50" i="15"/>
  <c r="H49" i="15"/>
  <c r="H28" i="15"/>
  <c r="H27" i="15"/>
  <c r="H26" i="15"/>
  <c r="H25" i="15"/>
  <c r="H24" i="15"/>
  <c r="H23" i="15"/>
  <c r="H22" i="15"/>
  <c r="H20" i="15"/>
  <c r="H19" i="15"/>
  <c r="H18" i="15"/>
  <c r="H17" i="15"/>
  <c r="H14" i="14"/>
  <c r="H15" i="14"/>
  <c r="H16" i="14"/>
  <c r="H18" i="14"/>
  <c r="H19" i="14"/>
  <c r="H20" i="14"/>
  <c r="H21" i="14"/>
  <c r="H22" i="14"/>
  <c r="H23" i="14"/>
  <c r="H24" i="14"/>
  <c r="H56" i="14"/>
  <c r="H55" i="14"/>
  <c r="H54" i="14"/>
  <c r="H53" i="14"/>
  <c r="H52" i="14"/>
  <c r="H51" i="14"/>
  <c r="H50" i="14"/>
  <c r="H48" i="14"/>
  <c r="H47" i="14"/>
  <c r="H46" i="14"/>
  <c r="H45" i="14"/>
  <c r="H46" i="6" l="1"/>
  <c r="H45" i="6"/>
  <c r="H44" i="6"/>
  <c r="H43" i="6"/>
  <c r="H42" i="6"/>
  <c r="H41" i="6"/>
  <c r="H40" i="6"/>
  <c r="H38" i="6"/>
  <c r="H37" i="6"/>
  <c r="H36" i="6"/>
  <c r="H35" i="6"/>
  <c r="H46" i="5"/>
  <c r="H45" i="5"/>
  <c r="H44" i="5"/>
  <c r="H43" i="5"/>
  <c r="H42" i="5"/>
  <c r="H41" i="5"/>
  <c r="H40" i="5"/>
  <c r="H38" i="5"/>
  <c r="H37" i="5"/>
  <c r="H36" i="5"/>
  <c r="H35" i="5"/>
  <c r="H48" i="4" l="1"/>
  <c r="H47" i="4"/>
  <c r="H46" i="4"/>
  <c r="H45" i="4"/>
  <c r="H44" i="4"/>
  <c r="H43" i="4"/>
  <c r="H42" i="4"/>
  <c r="H40" i="4"/>
  <c r="H39" i="4"/>
  <c r="H38" i="4"/>
  <c r="H37" i="4"/>
  <c r="H31" i="2"/>
  <c r="H32" i="2"/>
  <c r="H33" i="2"/>
  <c r="H38" i="2"/>
  <c r="H39" i="2"/>
  <c r="H40" i="2"/>
  <c r="H41" i="2"/>
  <c r="H30" i="2"/>
</calcChain>
</file>

<file path=xl/sharedStrings.xml><?xml version="1.0" encoding="utf-8"?>
<sst xmlns="http://schemas.openxmlformats.org/spreadsheetml/2006/main" count="384" uniqueCount="133">
  <si>
    <t xml:space="preserve">Objednávateľ / Stavebník    </t>
  </si>
  <si>
    <t xml:space="preserve">Autor projektu                     </t>
  </si>
  <si>
    <t xml:space="preserve">Zodpovedný projektant        </t>
  </si>
  <si>
    <t xml:space="preserve">Kraj    </t>
  </si>
  <si>
    <t xml:space="preserve">Okres  </t>
  </si>
  <si>
    <t xml:space="preserve">Miesto  </t>
  </si>
  <si>
    <t xml:space="preserve">Parcela </t>
  </si>
  <si>
    <t xml:space="preserve">Zák. číslo                             </t>
  </si>
  <si>
    <t xml:space="preserve">Dátum    </t>
  </si>
  <si>
    <t xml:space="preserve">Stupeň PD                           </t>
  </si>
  <si>
    <t>Názov Projektu</t>
  </si>
  <si>
    <t>Ing. Vladimír Kmeť</t>
  </si>
  <si>
    <t>:</t>
  </si>
  <si>
    <t>ARCHITEKTONICKÉ A STAVEBNÉ RIEŠENIE</t>
  </si>
  <si>
    <t xml:space="preserve">Názov </t>
  </si>
  <si>
    <t>Vyplniť</t>
  </si>
  <si>
    <t>Profesie</t>
  </si>
  <si>
    <t>POŽIARNA OCHRANA</t>
  </si>
  <si>
    <t>STATIKA</t>
  </si>
  <si>
    <t>VYKUROVANIE</t>
  </si>
  <si>
    <t>ELEKTROINŠTALÁCIE</t>
  </si>
  <si>
    <t>FOTOVOLTAIKA</t>
  </si>
  <si>
    <t>ZDRAVOTECHNIKA</t>
  </si>
  <si>
    <t>Ing. Dušana Haluzová, PhD.</t>
  </si>
  <si>
    <t>Ing. Igor Sršeň</t>
  </si>
  <si>
    <t>Ing. Michal Pondela</t>
  </si>
  <si>
    <t>Ing.Vladimír Plintovič, Jaroslav Pauko</t>
  </si>
  <si>
    <t>Doplniť meno</t>
  </si>
  <si>
    <t>VZDUCHOTECHNIKA</t>
  </si>
  <si>
    <t>XXXXX</t>
  </si>
  <si>
    <t>ROZPOČET</t>
  </si>
  <si>
    <t>VÝKAZ VÝMER</t>
  </si>
  <si>
    <t>9. mája 14</t>
  </si>
  <si>
    <t>Preberací protokol:</t>
  </si>
  <si>
    <t xml:space="preserve">Vec: </t>
  </si>
  <si>
    <t>Prebratie projektovej dokumentácie</t>
  </si>
  <si>
    <t xml:space="preserve">V prílohe Vám predávam projektovú dokumentáciu v </t>
  </si>
  <si>
    <t>vyhoveniach</t>
  </si>
  <si>
    <t>podľa</t>
  </si>
  <si>
    <t>objednávky</t>
  </si>
  <si>
    <t>na projektovú dokumentáciu:</t>
  </si>
  <si>
    <t>Príloha:</t>
  </si>
  <si>
    <t xml:space="preserve">paré, </t>
  </si>
  <si>
    <t>Prevzal :</t>
  </si>
  <si>
    <t>Dňa</t>
  </si>
  <si>
    <t>Závady:</t>
  </si>
  <si>
    <t>974 01 Banská Bystrica</t>
  </si>
  <si>
    <t>TECHNICKÁ SPRÁVA</t>
  </si>
  <si>
    <t>Vypracoval</t>
  </si>
  <si>
    <t>ving@ving.sk</t>
  </si>
  <si>
    <t>atelierving@ving.sk</t>
  </si>
  <si>
    <t xml:space="preserve">A. Zoznam dokumetácie </t>
  </si>
  <si>
    <t>ID Stavby:</t>
  </si>
  <si>
    <t xml:space="preserve">ID Stavby: </t>
  </si>
  <si>
    <t>Názov stavby:</t>
  </si>
  <si>
    <t>Miesto stavby:</t>
  </si>
  <si>
    <t>00</t>
  </si>
  <si>
    <t>Súhrnná správa</t>
  </si>
  <si>
    <t>počet strán</t>
  </si>
  <si>
    <t>Časť C:</t>
  </si>
  <si>
    <t>Časť B:</t>
  </si>
  <si>
    <t>Revízia:</t>
  </si>
  <si>
    <t>Dátum vydania:</t>
  </si>
  <si>
    <t>Časť D:</t>
  </si>
  <si>
    <t>Situačné výkresy</t>
  </si>
  <si>
    <t>Dokumentácia stavebných objektov</t>
  </si>
  <si>
    <t xml:space="preserve">B. SÚHRNNÁ SPRÁVA                                                            </t>
  </si>
  <si>
    <t xml:space="preserve">Generálny projektant </t>
  </si>
  <si>
    <t>Vrchná stavba</t>
  </si>
  <si>
    <t>SIT.001</t>
  </si>
  <si>
    <t>SIT.002</t>
  </si>
  <si>
    <t>D1.1.1</t>
  </si>
  <si>
    <t>D1.1.2</t>
  </si>
  <si>
    <t>D1.1.3</t>
  </si>
  <si>
    <t>SO 01</t>
  </si>
  <si>
    <t>SO01.1</t>
  </si>
  <si>
    <t>Spracovateľ:</t>
  </si>
  <si>
    <t>A4</t>
  </si>
  <si>
    <t>Časť E:</t>
  </si>
  <si>
    <t>Prílohy</t>
  </si>
  <si>
    <t>Ing. V. Kmeť, Bc. M.Sásová</t>
  </si>
  <si>
    <t>Športový arál</t>
  </si>
  <si>
    <t>A.          ZOZNAM DOKUMENTÁCIE</t>
  </si>
  <si>
    <r>
      <t>B.</t>
    </r>
    <r>
      <rPr>
        <b/>
        <sz val="11"/>
        <color theme="1"/>
        <rFont val="Times New Roman"/>
        <family val="1"/>
        <charset val="238"/>
      </rPr>
      <t xml:space="preserve">          </t>
    </r>
    <r>
      <rPr>
        <b/>
        <sz val="11"/>
        <color theme="1"/>
        <rFont val="Arial"/>
        <family val="2"/>
        <charset val="238"/>
      </rPr>
      <t>SÚHRNNÁ SPRÁVA</t>
    </r>
  </si>
  <si>
    <r>
      <t>C.</t>
    </r>
    <r>
      <rPr>
        <b/>
        <sz val="11"/>
        <color theme="1"/>
        <rFont val="Times New Roman"/>
        <family val="1"/>
        <charset val="238"/>
      </rPr>
      <t xml:space="preserve">          </t>
    </r>
    <r>
      <rPr>
        <b/>
        <sz val="11"/>
        <color theme="1"/>
        <rFont val="Arial"/>
        <family val="2"/>
        <charset val="238"/>
      </rPr>
      <t>SITUAČNÉ VÝKRESY</t>
    </r>
  </si>
  <si>
    <t xml:space="preserve">D. Dokumetácia stavebných objektov                                     ARCHITEKTONICKÉ A STAVEBNÉ RIEŠENIE
– TECHNICKÁ SPRÁVA A VÝKRESY
</t>
  </si>
  <si>
    <t>Počet strán dokumentácie:</t>
  </si>
  <si>
    <t xml:space="preserve">Projektant        </t>
  </si>
  <si>
    <t>Časť A:</t>
  </si>
  <si>
    <t xml:space="preserve">Zoznam dokumetácie </t>
  </si>
  <si>
    <t xml:space="preserve">A. Zoznam dokumetácie                                      </t>
  </si>
  <si>
    <t>Ving s.r.o. , 9 mája 14, 974 01 Banská Bystrica</t>
  </si>
  <si>
    <t>Spodná stavba</t>
  </si>
  <si>
    <t xml:space="preserve">D1.1.4           </t>
  </si>
  <si>
    <t>Pohľady</t>
  </si>
  <si>
    <t>Drenážna jama</t>
  </si>
  <si>
    <t>S0 01.1 Multifunkčné ihrisko s umelou trávou</t>
  </si>
  <si>
    <t>Ving s.r.o.</t>
  </si>
  <si>
    <t>DIČ: 21 2059 3112</t>
  </si>
  <si>
    <t>IČO: 51 093 073</t>
  </si>
  <si>
    <t>Bezbariérová toaleta</t>
  </si>
  <si>
    <t xml:space="preserve">Multifunkčné ihrisko - Dolinka </t>
  </si>
  <si>
    <t>CIC Gapel s.r.o., Podzámocká 1580/18, 972 01 Bojnice</t>
  </si>
  <si>
    <t>Trenčianský</t>
  </si>
  <si>
    <t>Prievidza</t>
  </si>
  <si>
    <t>Obec Valaská Belá, časť Gápel</t>
  </si>
  <si>
    <t>18980</t>
  </si>
  <si>
    <t>GP0126</t>
  </si>
  <si>
    <t>1/2026</t>
  </si>
  <si>
    <t>Stavebný zámer</t>
  </si>
  <si>
    <t>CIC Gapel s.r.o.</t>
  </si>
  <si>
    <t>Podzámocká 1580/18</t>
  </si>
  <si>
    <t>972 01 Bojnice</t>
  </si>
  <si>
    <t xml:space="preserve">IČO 36676250 </t>
  </si>
  <si>
    <t>DIČ 2022251242</t>
  </si>
  <si>
    <t>SIT.003</t>
  </si>
  <si>
    <t>Situačný výkres širších vzťahov</t>
  </si>
  <si>
    <t>Koordinačný situačný výkres</t>
  </si>
  <si>
    <t>Situačný výkres na podklade katastrálnej mapy</t>
  </si>
  <si>
    <t>D1.2.1</t>
  </si>
  <si>
    <t>Bezbarierové spevnené plochy</t>
  </si>
  <si>
    <t>Workout</t>
  </si>
  <si>
    <t>Kôš na speráciu odpadu</t>
  </si>
  <si>
    <t>D1.2.2</t>
  </si>
  <si>
    <t>D1.2.3</t>
  </si>
  <si>
    <t>D1.2.4</t>
  </si>
  <si>
    <t>Elektroinštalácie</t>
  </si>
  <si>
    <t>Technická Správa</t>
  </si>
  <si>
    <t>Vonkajšie osvetlenie</t>
  </si>
  <si>
    <t>Umnelé osvetlenie</t>
  </si>
  <si>
    <t>Uzemňovacia situácia</t>
  </si>
  <si>
    <t>Rozvádzač Ro</t>
  </si>
  <si>
    <t>Situácia napojenie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</si>
</sst>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2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theme="1"/>
      <name val="Anurati"/>
      <family val="3"/>
    </font>
    <font>
      <b/>
      <sz val="11"/>
      <color theme="1"/>
      <name val="Times New Roman"/>
      <family val="1"/>
      <charset val="238"/>
    </font>
    <font>
      <b/>
      <sz val="18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b/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7" fillId="0" borderId="0" xfId="0" applyFont="1"/>
    <xf numFmtId="0" fontId="3" fillId="2" borderId="4" xfId="0" applyFont="1" applyFill="1" applyBorder="1" applyAlignment="1">
      <alignment horizontal="left"/>
    </xf>
    <xf numFmtId="0" fontId="0" fillId="3" borderId="0" xfId="0" applyFill="1"/>
    <xf numFmtId="0" fontId="1" fillId="4" borderId="0" xfId="0" applyFont="1" applyFill="1"/>
    <xf numFmtId="0" fontId="7" fillId="4" borderId="0" xfId="0" applyFont="1" applyFill="1"/>
    <xf numFmtId="0" fontId="0" fillId="2" borderId="7" xfId="0" applyFill="1" applyBorder="1"/>
    <xf numFmtId="49" fontId="1" fillId="4" borderId="0" xfId="0" applyNumberFormat="1" applyFont="1" applyFill="1"/>
    <xf numFmtId="0" fontId="5" fillId="2" borderId="7" xfId="0" applyFont="1" applyFill="1" applyBorder="1" applyAlignment="1">
      <alignment horizontal="right" vertical="center"/>
    </xf>
    <xf numFmtId="0" fontId="1" fillId="4" borderId="0" xfId="0" applyFont="1" applyFill="1" applyAlignment="1">
      <alignment wrapText="1"/>
    </xf>
    <xf numFmtId="0" fontId="3" fillId="0" borderId="0" xfId="0" applyFont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0" borderId="16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2" borderId="0" xfId="0" applyFont="1" applyFill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7" xfId="0" applyFont="1" applyBorder="1"/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16" fillId="2" borderId="8" xfId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vertical="top"/>
    </xf>
    <xf numFmtId="0" fontId="3" fillId="2" borderId="0" xfId="0" applyFont="1" applyFill="1" applyAlignment="1">
      <alignment horizontal="left"/>
    </xf>
    <xf numFmtId="0" fontId="10" fillId="2" borderId="15" xfId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 vertical="center"/>
    </xf>
    <xf numFmtId="0" fontId="8" fillId="2" borderId="15" xfId="1" applyFill="1" applyBorder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3" fillId="4" borderId="0" xfId="0" applyFont="1" applyFill="1" applyAlignment="1">
      <alignment vertical="top" wrapText="1"/>
    </xf>
    <xf numFmtId="0" fontId="20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5" xfId="0" applyFont="1" applyFill="1" applyBorder="1" applyAlignment="1">
      <alignment horizontal="center"/>
    </xf>
    <xf numFmtId="2" fontId="11" fillId="2" borderId="4" xfId="0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2" borderId="1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17</xdr:row>
      <xdr:rowOff>57150</xdr:rowOff>
    </xdr:from>
    <xdr:to>
      <xdr:col>5</xdr:col>
      <xdr:colOff>205177</xdr:colOff>
      <xdr:row>18</xdr:row>
      <xdr:rowOff>182337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8FFF64F2-CC26-4944-B282-431E9683B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4248150"/>
          <a:ext cx="1700602" cy="3156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17</xdr:row>
      <xdr:rowOff>57150</xdr:rowOff>
    </xdr:from>
    <xdr:to>
      <xdr:col>6</xdr:col>
      <xdr:colOff>12996</xdr:colOff>
      <xdr:row>18</xdr:row>
      <xdr:rowOff>163287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A1E2CAF8-246F-4456-A83C-35DE5AA15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248150"/>
          <a:ext cx="1708446" cy="2966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268941</xdr:colOff>
      <xdr:row>23</xdr:row>
      <xdr:rowOff>78441</xdr:rowOff>
    </xdr:from>
    <xdr:to>
      <xdr:col>6</xdr:col>
      <xdr:colOff>61181</xdr:colOff>
      <xdr:row>24</xdr:row>
      <xdr:rowOff>184578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43F16E0D-17B2-4EE7-940B-0549B8F0E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35" y="4975412"/>
          <a:ext cx="1708446" cy="2966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224118</xdr:colOff>
      <xdr:row>23</xdr:row>
      <xdr:rowOff>44824</xdr:rowOff>
    </xdr:from>
    <xdr:to>
      <xdr:col>6</xdr:col>
      <xdr:colOff>16358</xdr:colOff>
      <xdr:row>24</xdr:row>
      <xdr:rowOff>150961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836DC62F-5063-4D8C-A1A0-C845029DD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4941795"/>
          <a:ext cx="1708446" cy="2966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224118</xdr:colOff>
      <xdr:row>23</xdr:row>
      <xdr:rowOff>89647</xdr:rowOff>
    </xdr:from>
    <xdr:to>
      <xdr:col>6</xdr:col>
      <xdr:colOff>16358</xdr:colOff>
      <xdr:row>25</xdr:row>
      <xdr:rowOff>5284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7756743-063E-45E0-B2C1-2ADC406B4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4986618"/>
          <a:ext cx="1708446" cy="2966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246529</xdr:colOff>
      <xdr:row>28</xdr:row>
      <xdr:rowOff>224118</xdr:rowOff>
    </xdr:from>
    <xdr:to>
      <xdr:col>6</xdr:col>
      <xdr:colOff>38769</xdr:colOff>
      <xdr:row>29</xdr:row>
      <xdr:rowOff>139755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4E319718-D2A6-48FE-893C-480207AC0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441" y="5849471"/>
          <a:ext cx="1708446" cy="296637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57150</xdr:rowOff>
    </xdr:from>
    <xdr:to>
      <xdr:col>5</xdr:col>
      <xdr:colOff>205177</xdr:colOff>
      <xdr:row>2</xdr:row>
      <xdr:rowOff>182337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D640B980-BB60-403C-BBFA-F9074BF6F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4248150"/>
          <a:ext cx="1700602" cy="31568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33</xdr:row>
      <xdr:rowOff>209550</xdr:rowOff>
    </xdr:from>
    <xdr:to>
      <xdr:col>5</xdr:col>
      <xdr:colOff>213021</xdr:colOff>
      <xdr:row>35</xdr:row>
      <xdr:rowOff>58512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69D6437-A342-487E-BE58-7085F0C4E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6191250"/>
          <a:ext cx="1708446" cy="296637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57150</xdr:rowOff>
    </xdr:from>
    <xdr:to>
      <xdr:col>5</xdr:col>
      <xdr:colOff>205177</xdr:colOff>
      <xdr:row>2</xdr:row>
      <xdr:rowOff>182337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D5CC220B-1FE5-4AB6-9117-23B60CCED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4248150"/>
          <a:ext cx="1700602" cy="31568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</xdr:row>
      <xdr:rowOff>57150</xdr:rowOff>
    </xdr:from>
    <xdr:to>
      <xdr:col>3</xdr:col>
      <xdr:colOff>155871</xdr:colOff>
      <xdr:row>6</xdr:row>
      <xdr:rowOff>172812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8BC11397-F7B6-4ED7-933C-3D6FDCC1C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019175"/>
          <a:ext cx="1708446" cy="296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vingsro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vingsro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ngsro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vingsro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vingsro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vingsro@gmail.com" TargetMode="External"/><Relationship Id="rId1" Type="http://schemas.openxmlformats.org/officeDocument/2006/relationships/hyperlink" Target="mailto:vingsro@gmail.com" TargetMode="External"/><Relationship Id="rId4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vingsro@gmail.com" TargetMode="External"/><Relationship Id="rId1" Type="http://schemas.openxmlformats.org/officeDocument/2006/relationships/hyperlink" Target="mailto:vingsro@gmail.com" TargetMode="Externa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atelierving@ving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zoomScale="145" zoomScaleNormal="145" workbookViewId="0">
      <selection activeCell="C10" sqref="C10"/>
    </sheetView>
  </sheetViews>
  <sheetFormatPr defaultRowHeight="15" x14ac:dyDescent="0.25"/>
  <cols>
    <col min="1" max="1" width="30" bestFit="1" customWidth="1"/>
    <col min="2" max="2" width="2.28515625" customWidth="1"/>
    <col min="3" max="3" width="91.140625" customWidth="1"/>
  </cols>
  <sheetData>
    <row r="1" spans="1:5" x14ac:dyDescent="0.25">
      <c r="A1" t="s">
        <v>14</v>
      </c>
      <c r="C1" t="s">
        <v>15</v>
      </c>
    </row>
    <row r="2" spans="1:5" ht="32.25" customHeight="1" x14ac:dyDescent="0.25">
      <c r="A2" s="1" t="s">
        <v>10</v>
      </c>
      <c r="B2" s="18"/>
      <c r="C2" s="65" t="s">
        <v>101</v>
      </c>
      <c r="D2" s="18"/>
      <c r="E2" s="18"/>
    </row>
    <row r="3" spans="1:5" ht="15.75" x14ac:dyDescent="0.25">
      <c r="A3" s="18"/>
      <c r="B3" s="18"/>
      <c r="C3" s="18"/>
      <c r="D3" s="18"/>
      <c r="E3" s="18"/>
    </row>
    <row r="4" spans="1:5" ht="15.75" x14ac:dyDescent="0.25">
      <c r="A4" s="18"/>
      <c r="B4" s="18"/>
      <c r="C4" s="18"/>
      <c r="D4" s="18"/>
      <c r="E4" s="18"/>
    </row>
    <row r="5" spans="1:5" ht="15.75" x14ac:dyDescent="0.25">
      <c r="A5" s="18" t="s">
        <v>53</v>
      </c>
      <c r="B5" s="18"/>
      <c r="C5" s="21"/>
      <c r="D5" s="18"/>
      <c r="E5" s="18"/>
    </row>
    <row r="6" spans="1:5" ht="15.75" x14ac:dyDescent="0.25">
      <c r="A6" s="1" t="s">
        <v>0</v>
      </c>
      <c r="B6" s="18"/>
      <c r="C6" s="21" t="s">
        <v>102</v>
      </c>
      <c r="D6" s="18"/>
      <c r="E6" s="18"/>
    </row>
    <row r="7" spans="1:5" ht="15.75" x14ac:dyDescent="0.25">
      <c r="A7" s="1" t="s">
        <v>67</v>
      </c>
      <c r="B7" s="18"/>
      <c r="C7" s="21" t="s">
        <v>11</v>
      </c>
      <c r="D7" s="18"/>
      <c r="E7" s="18"/>
    </row>
    <row r="8" spans="1:5" ht="15.75" x14ac:dyDescent="0.25">
      <c r="A8" s="1" t="s">
        <v>1</v>
      </c>
      <c r="B8" s="18"/>
      <c r="C8" s="21" t="s">
        <v>11</v>
      </c>
      <c r="D8" s="18"/>
      <c r="E8" s="18"/>
    </row>
    <row r="9" spans="1:5" ht="15.75" x14ac:dyDescent="0.25">
      <c r="A9" s="1" t="s">
        <v>87</v>
      </c>
      <c r="B9" s="18"/>
      <c r="C9" s="21" t="s">
        <v>11</v>
      </c>
      <c r="D9" s="18"/>
      <c r="E9" s="18"/>
    </row>
    <row r="10" spans="1:5" ht="15.75" x14ac:dyDescent="0.25">
      <c r="A10" s="1" t="s">
        <v>48</v>
      </c>
      <c r="B10" s="18"/>
      <c r="C10" s="21" t="s">
        <v>80</v>
      </c>
      <c r="D10" s="18"/>
      <c r="E10" s="18"/>
    </row>
    <row r="11" spans="1:5" ht="15.75" x14ac:dyDescent="0.25">
      <c r="A11" s="1" t="s">
        <v>3</v>
      </c>
      <c r="B11" s="18"/>
      <c r="C11" s="21" t="s">
        <v>103</v>
      </c>
      <c r="D11" s="18"/>
      <c r="E11" s="18"/>
    </row>
    <row r="12" spans="1:5" ht="15.75" x14ac:dyDescent="0.25">
      <c r="A12" s="1" t="s">
        <v>4</v>
      </c>
      <c r="B12" s="18"/>
      <c r="C12" s="21" t="s">
        <v>104</v>
      </c>
      <c r="D12" s="18"/>
      <c r="E12" s="18"/>
    </row>
    <row r="13" spans="1:5" ht="15.75" x14ac:dyDescent="0.25">
      <c r="A13" s="1" t="s">
        <v>5</v>
      </c>
      <c r="B13" s="18"/>
      <c r="C13" s="21" t="s">
        <v>105</v>
      </c>
      <c r="D13" s="18"/>
      <c r="E13" s="18"/>
    </row>
    <row r="14" spans="1:5" ht="15.75" x14ac:dyDescent="0.25">
      <c r="A14" s="1" t="s">
        <v>6</v>
      </c>
      <c r="B14" s="18"/>
      <c r="C14" s="24" t="s">
        <v>106</v>
      </c>
      <c r="D14" s="18"/>
      <c r="E14" s="18"/>
    </row>
    <row r="15" spans="1:5" ht="15.75" x14ac:dyDescent="0.25">
      <c r="A15" s="1" t="s">
        <v>7</v>
      </c>
      <c r="B15" s="18"/>
      <c r="C15" s="21" t="s">
        <v>107</v>
      </c>
      <c r="D15" s="18"/>
      <c r="E15" s="18"/>
    </row>
    <row r="16" spans="1:5" ht="15.75" x14ac:dyDescent="0.25">
      <c r="A16" s="1" t="s">
        <v>8</v>
      </c>
      <c r="B16" s="18"/>
      <c r="C16" s="24" t="s">
        <v>108</v>
      </c>
      <c r="D16" s="18"/>
      <c r="E16" s="18"/>
    </row>
    <row r="17" spans="1:5" ht="15.75" x14ac:dyDescent="0.25">
      <c r="A17" s="1" t="s">
        <v>9</v>
      </c>
      <c r="B17" s="18"/>
      <c r="C17" s="26" t="s">
        <v>109</v>
      </c>
      <c r="D17" s="18"/>
      <c r="E17" s="18"/>
    </row>
    <row r="18" spans="1:5" ht="15.75" x14ac:dyDescent="0.25">
      <c r="A18" s="18"/>
      <c r="B18" s="18"/>
      <c r="C18" s="22"/>
      <c r="D18" s="18"/>
      <c r="E18" s="18"/>
    </row>
    <row r="19" spans="1:5" ht="15.75" x14ac:dyDescent="0.25">
      <c r="A19" s="18"/>
      <c r="B19" s="18"/>
      <c r="C19" s="18"/>
      <c r="D19" s="18"/>
      <c r="E19" s="18"/>
    </row>
    <row r="20" spans="1:5" ht="15.75" x14ac:dyDescent="0.25">
      <c r="A20" s="18"/>
      <c r="B20" s="18"/>
      <c r="C20" s="18"/>
      <c r="D20" s="18"/>
      <c r="E20" s="18"/>
    </row>
    <row r="21" spans="1:5" ht="15.75" x14ac:dyDescent="0.25">
      <c r="A21" s="18"/>
      <c r="B21" s="18"/>
      <c r="C21" s="18"/>
      <c r="D21" s="18"/>
      <c r="E21" s="18"/>
    </row>
    <row r="22" spans="1:5" x14ac:dyDescent="0.25">
      <c r="A22" t="s">
        <v>16</v>
      </c>
      <c r="C22" t="s">
        <v>27</v>
      </c>
    </row>
    <row r="24" spans="1:5" x14ac:dyDescent="0.25">
      <c r="A24" s="20" t="s">
        <v>17</v>
      </c>
      <c r="C24" s="20" t="s">
        <v>23</v>
      </c>
    </row>
    <row r="25" spans="1:5" x14ac:dyDescent="0.25">
      <c r="A25" s="20" t="s">
        <v>18</v>
      </c>
      <c r="C25" s="20" t="s">
        <v>24</v>
      </c>
    </row>
    <row r="26" spans="1:5" x14ac:dyDescent="0.25">
      <c r="A26" s="20" t="s">
        <v>19</v>
      </c>
      <c r="C26" s="20" t="s">
        <v>25</v>
      </c>
    </row>
    <row r="27" spans="1:5" x14ac:dyDescent="0.25">
      <c r="A27" s="20" t="s">
        <v>20</v>
      </c>
      <c r="C27" s="20" t="s">
        <v>26</v>
      </c>
    </row>
    <row r="28" spans="1:5" x14ac:dyDescent="0.25">
      <c r="A28" s="20" t="s">
        <v>21</v>
      </c>
      <c r="C28" s="20"/>
    </row>
    <row r="29" spans="1:5" x14ac:dyDescent="0.25">
      <c r="A29" s="20" t="s">
        <v>22</v>
      </c>
      <c r="C29" s="20"/>
    </row>
    <row r="30" spans="1:5" x14ac:dyDescent="0.25">
      <c r="A30" s="20" t="s">
        <v>28</v>
      </c>
      <c r="C30" s="20" t="s">
        <v>29</v>
      </c>
    </row>
  </sheetData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9182F-C471-4752-8438-59386316D221}">
  <dimension ref="A1:J46"/>
  <sheetViews>
    <sheetView tabSelected="1" view="pageBreakPreview" topLeftCell="A31" zoomScale="115" zoomScaleNormal="85" zoomScaleSheetLayoutView="115" workbookViewId="0">
      <selection activeCell="F49" sqref="F49"/>
    </sheetView>
  </sheetViews>
  <sheetFormatPr defaultColWidth="9.140625" defaultRowHeight="14.25" x14ac:dyDescent="0.2"/>
  <cols>
    <col min="1" max="1" width="16.5703125" style="27" customWidth="1"/>
    <col min="2" max="2" width="6.28515625" style="27" customWidth="1"/>
    <col min="3" max="3" width="3.42578125" style="27" customWidth="1"/>
    <col min="4" max="8" width="9.140625" style="27"/>
    <col min="9" max="9" width="16" style="27" customWidth="1"/>
    <col min="10" max="10" width="5" style="27" customWidth="1"/>
    <col min="11" max="16384" width="9.140625" style="27"/>
  </cols>
  <sheetData>
    <row r="1" spans="1:10" ht="15" x14ac:dyDescent="0.25">
      <c r="A1" s="67" t="s">
        <v>51</v>
      </c>
      <c r="B1" s="67"/>
      <c r="C1" s="67"/>
      <c r="D1" s="67"/>
      <c r="E1" s="67"/>
      <c r="F1" s="67"/>
      <c r="G1" s="67"/>
      <c r="H1" s="67"/>
      <c r="I1" s="67"/>
    </row>
    <row r="4" spans="1:10" ht="15" x14ac:dyDescent="0.25">
      <c r="A4" s="57" t="s">
        <v>52</v>
      </c>
      <c r="D4" s="58">
        <f>POPIS!C5</f>
        <v>0</v>
      </c>
    </row>
    <row r="5" spans="1:10" ht="15" x14ac:dyDescent="0.25">
      <c r="A5" s="57"/>
      <c r="D5" s="58"/>
    </row>
    <row r="6" spans="1:10" ht="15" x14ac:dyDescent="0.25">
      <c r="A6" s="57" t="s">
        <v>54</v>
      </c>
      <c r="D6" s="58" t="str">
        <f>POPIS!C2</f>
        <v xml:space="preserve">Multifunkčné ihrisko - Dolinka </v>
      </c>
    </row>
    <row r="7" spans="1:10" ht="15" x14ac:dyDescent="0.25">
      <c r="A7" s="57"/>
      <c r="D7" s="58"/>
    </row>
    <row r="8" spans="1:10" ht="15" x14ac:dyDescent="0.25">
      <c r="A8" s="57" t="s">
        <v>55</v>
      </c>
      <c r="D8" s="58" t="str">
        <f>POPIS!C13</f>
        <v>Obec Valaská Belá, časť Gápel</v>
      </c>
    </row>
    <row r="9" spans="1:10" ht="15" x14ac:dyDescent="0.25">
      <c r="A9" s="57"/>
      <c r="D9" s="58"/>
    </row>
    <row r="10" spans="1:10" ht="15" x14ac:dyDescent="0.25">
      <c r="A10" s="57" t="s">
        <v>86</v>
      </c>
      <c r="D10" s="63">
        <f>SUM(J17:J37)</f>
        <v>42</v>
      </c>
      <c r="E10" s="27" t="s">
        <v>77</v>
      </c>
    </row>
    <row r="11" spans="1:10" ht="15" x14ac:dyDescent="0.25">
      <c r="A11" s="57"/>
      <c r="D11" s="58"/>
    </row>
    <row r="12" spans="1:10" ht="15" x14ac:dyDescent="0.25">
      <c r="A12" s="57" t="s">
        <v>62</v>
      </c>
      <c r="D12" s="59" t="str">
        <f>POPIS!C16</f>
        <v>1/2026</v>
      </c>
    </row>
    <row r="13" spans="1:10" ht="15" x14ac:dyDescent="0.25">
      <c r="A13" s="57"/>
      <c r="D13" s="58"/>
    </row>
    <row r="14" spans="1:10" ht="15" x14ac:dyDescent="0.25">
      <c r="A14" s="57" t="s">
        <v>61</v>
      </c>
      <c r="D14" s="59" t="s">
        <v>56</v>
      </c>
    </row>
    <row r="15" spans="1:10" ht="15" x14ac:dyDescent="0.25">
      <c r="A15" s="27" t="s">
        <v>76</v>
      </c>
      <c r="B15" s="27" t="s">
        <v>91</v>
      </c>
      <c r="D15" s="57"/>
      <c r="I15" s="58" t="s">
        <v>11</v>
      </c>
    </row>
    <row r="16" spans="1:10" ht="15" x14ac:dyDescent="0.25">
      <c r="A16" s="57"/>
      <c r="I16" s="68" t="s">
        <v>58</v>
      </c>
      <c r="J16" s="68"/>
    </row>
    <row r="17" spans="1:10" ht="15" x14ac:dyDescent="0.25">
      <c r="A17" s="57" t="s">
        <v>88</v>
      </c>
      <c r="D17" s="57" t="s">
        <v>89</v>
      </c>
      <c r="I17" s="64"/>
      <c r="J17" s="27">
        <v>1</v>
      </c>
    </row>
    <row r="18" spans="1:10" ht="15" x14ac:dyDescent="0.25">
      <c r="A18" s="57"/>
      <c r="D18" s="57"/>
      <c r="I18" s="64"/>
      <c r="J18" s="64"/>
    </row>
    <row r="19" spans="1:10" ht="15.75" x14ac:dyDescent="0.25">
      <c r="A19" s="43" t="s">
        <v>60</v>
      </c>
      <c r="D19" s="57" t="s">
        <v>57</v>
      </c>
      <c r="J19" s="27">
        <v>12</v>
      </c>
    </row>
    <row r="21" spans="1:10" ht="15.75" x14ac:dyDescent="0.25">
      <c r="A21" s="43" t="s">
        <v>59</v>
      </c>
      <c r="D21" s="57" t="s">
        <v>64</v>
      </c>
      <c r="E21" s="57"/>
    </row>
    <row r="22" spans="1:10" x14ac:dyDescent="0.2">
      <c r="B22" s="27" t="s">
        <v>69</v>
      </c>
      <c r="D22" s="27" t="s">
        <v>116</v>
      </c>
      <c r="J22" s="27">
        <v>2</v>
      </c>
    </row>
    <row r="23" spans="1:10" x14ac:dyDescent="0.2">
      <c r="B23" s="27" t="s">
        <v>70</v>
      </c>
      <c r="D23" s="27" t="s">
        <v>117</v>
      </c>
      <c r="J23" s="27">
        <v>2</v>
      </c>
    </row>
    <row r="24" spans="1:10" x14ac:dyDescent="0.2">
      <c r="B24" s="27" t="s">
        <v>115</v>
      </c>
      <c r="D24" s="27" t="s">
        <v>118</v>
      </c>
      <c r="J24" s="27">
        <v>2</v>
      </c>
    </row>
    <row r="26" spans="1:10" ht="15.75" x14ac:dyDescent="0.25">
      <c r="A26" s="43" t="s">
        <v>63</v>
      </c>
      <c r="D26" s="57" t="s">
        <v>65</v>
      </c>
      <c r="I26" s="57"/>
    </row>
    <row r="28" spans="1:10" ht="15" x14ac:dyDescent="0.25">
      <c r="B28" s="57" t="s">
        <v>74</v>
      </c>
      <c r="C28" s="57" t="s">
        <v>81</v>
      </c>
      <c r="E28" s="57"/>
      <c r="F28" s="57"/>
      <c r="H28" s="61"/>
    </row>
    <row r="29" spans="1:10" ht="15" x14ac:dyDescent="0.25">
      <c r="B29" s="57" t="s">
        <v>75</v>
      </c>
      <c r="C29" s="57"/>
      <c r="D29" s="57" t="s">
        <v>96</v>
      </c>
      <c r="E29" s="57"/>
      <c r="F29" s="57"/>
    </row>
    <row r="30" spans="1:10" x14ac:dyDescent="0.2">
      <c r="C30" s="60" t="s">
        <v>71</v>
      </c>
      <c r="E30" s="27" t="s">
        <v>68</v>
      </c>
      <c r="J30" s="27">
        <v>4</v>
      </c>
    </row>
    <row r="31" spans="1:10" x14ac:dyDescent="0.2">
      <c r="C31" s="60" t="s">
        <v>72</v>
      </c>
      <c r="E31" s="27" t="s">
        <v>92</v>
      </c>
      <c r="J31" s="27">
        <v>4</v>
      </c>
    </row>
    <row r="32" spans="1:10" x14ac:dyDescent="0.2">
      <c r="C32" s="60" t="s">
        <v>73</v>
      </c>
      <c r="E32" s="27" t="s">
        <v>94</v>
      </c>
      <c r="J32" s="27">
        <v>4</v>
      </c>
    </row>
    <row r="33" spans="1:10" x14ac:dyDescent="0.2">
      <c r="C33" s="60" t="s">
        <v>93</v>
      </c>
      <c r="E33" s="27" t="s">
        <v>95</v>
      </c>
      <c r="J33" s="27">
        <v>2</v>
      </c>
    </row>
    <row r="34" spans="1:10" x14ac:dyDescent="0.2">
      <c r="C34" s="60" t="s">
        <v>119</v>
      </c>
      <c r="E34" s="27" t="s">
        <v>120</v>
      </c>
      <c r="J34" s="27">
        <v>4</v>
      </c>
    </row>
    <row r="35" spans="1:10" x14ac:dyDescent="0.2">
      <c r="C35" s="60" t="s">
        <v>123</v>
      </c>
      <c r="E35" s="27" t="s">
        <v>121</v>
      </c>
      <c r="J35" s="27">
        <v>2</v>
      </c>
    </row>
    <row r="36" spans="1:10" x14ac:dyDescent="0.2">
      <c r="C36" s="60" t="s">
        <v>124</v>
      </c>
      <c r="E36" s="27" t="s">
        <v>122</v>
      </c>
      <c r="J36" s="27">
        <v>1</v>
      </c>
    </row>
    <row r="37" spans="1:10" x14ac:dyDescent="0.2">
      <c r="C37" s="60" t="s">
        <v>125</v>
      </c>
      <c r="E37" s="27" t="s">
        <v>100</v>
      </c>
      <c r="J37" s="27">
        <v>2</v>
      </c>
    </row>
    <row r="38" spans="1:10" x14ac:dyDescent="0.2">
      <c r="B38" s="27" t="s">
        <v>126</v>
      </c>
      <c r="C38" s="60"/>
    </row>
    <row r="39" spans="1:10" x14ac:dyDescent="0.2">
      <c r="C39" s="60"/>
      <c r="D39" s="27" t="s">
        <v>127</v>
      </c>
      <c r="J39" s="27">
        <v>7</v>
      </c>
    </row>
    <row r="40" spans="1:10" x14ac:dyDescent="0.2">
      <c r="C40" s="60"/>
      <c r="D40" s="27" t="s">
        <v>128</v>
      </c>
      <c r="J40" s="27">
        <v>2</v>
      </c>
    </row>
    <row r="41" spans="1:10" x14ac:dyDescent="0.2">
      <c r="C41" s="60"/>
      <c r="D41" s="27" t="s">
        <v>129</v>
      </c>
      <c r="J41" s="27">
        <v>2</v>
      </c>
    </row>
    <row r="42" spans="1:10" x14ac:dyDescent="0.2">
      <c r="C42" s="60"/>
      <c r="D42" s="27" t="s">
        <v>130</v>
      </c>
      <c r="J42" s="27">
        <v>2</v>
      </c>
    </row>
    <row r="43" spans="1:10" x14ac:dyDescent="0.2">
      <c r="C43" s="60"/>
      <c r="D43" s="27" t="s">
        <v>131</v>
      </c>
      <c r="J43" s="27">
        <v>1</v>
      </c>
    </row>
    <row r="44" spans="1:10" x14ac:dyDescent="0.2">
      <c r="C44" s="60"/>
      <c r="D44" s="27" t="s">
        <v>132</v>
      </c>
      <c r="J44" s="27">
        <v>2</v>
      </c>
    </row>
    <row r="45" spans="1:10" x14ac:dyDescent="0.2">
      <c r="C45" s="60"/>
    </row>
    <row r="46" spans="1:10" ht="15.75" x14ac:dyDescent="0.25">
      <c r="A46" s="43" t="s">
        <v>78</v>
      </c>
      <c r="D46" s="57" t="s">
        <v>79</v>
      </c>
    </row>
  </sheetData>
  <mergeCells count="2">
    <mergeCell ref="A1:I1"/>
    <mergeCell ref="I16:J16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&amp;R&amp;"Arial,Kurzíva"&amp;10Projekt stavby na ohlásenie</oddHeader>
  </headerFooter>
  <ignoredErrors>
    <ignoredError sqref="D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BE170-D4A8-4B94-88A8-21666DB08102}">
  <sheetPr>
    <tabColor theme="4" tint="0.59999389629810485"/>
    <pageSetUpPr fitToPage="1"/>
  </sheetPr>
  <dimension ref="B1:M42"/>
  <sheetViews>
    <sheetView view="pageBreakPreview" topLeftCell="A13" zoomScaleNormal="70" zoomScaleSheetLayoutView="100" workbookViewId="0">
      <selection activeCell="H32" sqref="H32:M36"/>
    </sheetView>
  </sheetViews>
  <sheetFormatPr defaultColWidth="9.140625" defaultRowHeight="15" x14ac:dyDescent="0.25"/>
  <cols>
    <col min="1" max="1" width="2.71093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2" width="10" style="2" customWidth="1"/>
    <col min="13" max="13" width="12" style="2" customWidth="1"/>
    <col min="14" max="14" width="4" style="2" customWidth="1"/>
    <col min="15" max="16384" width="9.140625" style="2"/>
  </cols>
  <sheetData>
    <row r="1" ht="18.75" customHeight="1" x14ac:dyDescent="0.25"/>
    <row r="2" ht="18.75" customHeight="1" x14ac:dyDescent="0.25"/>
    <row r="3" ht="18.75" customHeight="1" x14ac:dyDescent="0.25"/>
    <row r="4" ht="18.75" customHeight="1" x14ac:dyDescent="0.25"/>
    <row r="5" ht="18.75" customHeight="1" x14ac:dyDescent="0.25"/>
    <row r="6" ht="18.75" customHeight="1" x14ac:dyDescent="0.25"/>
    <row r="7" ht="18.75" customHeight="1" x14ac:dyDescent="0.25"/>
    <row r="8" ht="18.75" customHeight="1" x14ac:dyDescent="0.25"/>
    <row r="9" ht="18.75" customHeight="1" x14ac:dyDescent="0.25"/>
    <row r="10" ht="18.75" customHeight="1" x14ac:dyDescent="0.25"/>
    <row r="11" ht="57.75" customHeight="1" x14ac:dyDescent="0.25"/>
    <row r="16" ht="13.5" customHeight="1" x14ac:dyDescent="0.25"/>
    <row r="17" spans="2:13" ht="11.25" customHeight="1" x14ac:dyDescent="0.25">
      <c r="B17" s="3"/>
      <c r="C17" s="4"/>
      <c r="D17" s="4"/>
      <c r="E17" s="4"/>
      <c r="F17" s="4"/>
      <c r="G17" s="4"/>
      <c r="H17" s="5"/>
      <c r="I17" s="4"/>
      <c r="J17" s="4"/>
      <c r="K17" s="4"/>
      <c r="L17" s="4"/>
      <c r="M17" s="5"/>
    </row>
    <row r="18" spans="2:13" x14ac:dyDescent="0.25">
      <c r="B18" s="6"/>
      <c r="E18" s="71"/>
      <c r="F18" s="71"/>
      <c r="G18" s="71"/>
      <c r="H18" s="72"/>
      <c r="I18" s="7"/>
      <c r="J18" s="7"/>
      <c r="K18" s="7"/>
      <c r="L18" s="7"/>
      <c r="M18" s="8"/>
    </row>
    <row r="19" spans="2:13" ht="16.5" customHeight="1" x14ac:dyDescent="0.25">
      <c r="B19" s="6"/>
      <c r="C19" s="7"/>
      <c r="D19" s="7"/>
      <c r="E19" s="71"/>
      <c r="F19" s="71"/>
      <c r="G19" s="71"/>
      <c r="H19" s="72"/>
      <c r="I19" s="7"/>
      <c r="J19" s="7"/>
      <c r="K19" s="7"/>
      <c r="L19" s="7"/>
      <c r="M19" s="8"/>
    </row>
    <row r="20" spans="2:13" x14ac:dyDescent="0.25">
      <c r="B20" s="6"/>
      <c r="C20" s="46"/>
      <c r="D20" s="7"/>
      <c r="E20" s="46"/>
      <c r="F20" s="46"/>
      <c r="G20" s="46"/>
      <c r="H20" s="47" t="s">
        <v>32</v>
      </c>
      <c r="I20" s="7"/>
      <c r="J20" s="7"/>
      <c r="K20" s="7"/>
      <c r="L20" s="7"/>
      <c r="M20" s="8"/>
    </row>
    <row r="21" spans="2:13" x14ac:dyDescent="0.25">
      <c r="B21" s="6"/>
      <c r="C21" s="46"/>
      <c r="D21" s="7"/>
      <c r="E21" s="46"/>
      <c r="F21" s="46"/>
      <c r="G21" s="46"/>
      <c r="H21" s="47" t="s">
        <v>46</v>
      </c>
      <c r="I21" s="7"/>
      <c r="J21" s="7"/>
      <c r="K21" s="7"/>
      <c r="L21" s="7"/>
      <c r="M21" s="8"/>
    </row>
    <row r="22" spans="2:13" ht="34.5" customHeight="1" x14ac:dyDescent="0.25">
      <c r="B22" s="9"/>
      <c r="C22" s="25"/>
      <c r="D22" s="10"/>
      <c r="E22" s="25"/>
      <c r="F22" s="25"/>
      <c r="G22" s="25"/>
      <c r="H22" s="48" t="s">
        <v>49</v>
      </c>
      <c r="I22" s="10"/>
      <c r="J22" s="10"/>
      <c r="K22" s="10"/>
      <c r="L22" s="10"/>
      <c r="M22" s="11"/>
    </row>
    <row r="23" spans="2:13" ht="6" customHeight="1" x14ac:dyDescent="0.25">
      <c r="B23" s="6"/>
      <c r="C23" s="7"/>
      <c r="D23" s="7"/>
      <c r="E23" s="7"/>
      <c r="F23" s="7"/>
      <c r="G23" s="7"/>
      <c r="H23" s="7"/>
      <c r="I23" s="4"/>
      <c r="J23" s="4"/>
      <c r="K23" s="4"/>
      <c r="L23" s="4"/>
      <c r="M23" s="5"/>
    </row>
    <row r="24" spans="2:13" ht="3.6" customHeight="1" x14ac:dyDescent="0.25">
      <c r="B24" s="73" t="s">
        <v>90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5"/>
    </row>
    <row r="25" spans="2:13" ht="52.5" customHeight="1" x14ac:dyDescent="0.25">
      <c r="B25" s="7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5"/>
    </row>
    <row r="26" spans="2:13" ht="25.5" customHeight="1" x14ac:dyDescent="0.25">
      <c r="B26" s="76" t="str">
        <f>POPIS!C2</f>
        <v xml:space="preserve">Multifunkčné ihrisko - Dolinka 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8"/>
    </row>
    <row r="27" spans="2:13" ht="32.450000000000003" customHeight="1" x14ac:dyDescent="0.25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</row>
    <row r="28" spans="2:13" ht="4.1500000000000004" customHeight="1" x14ac:dyDescent="0.25">
      <c r="B28" s="12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3"/>
    </row>
    <row r="29" spans="2:13" ht="16.5" customHeight="1" x14ac:dyDescent="0.25">
      <c r="B29" s="19" t="str">
        <f>POPIS!A5</f>
        <v xml:space="preserve">ID Stavby: </v>
      </c>
      <c r="C29" s="14"/>
      <c r="D29" s="14"/>
      <c r="E29" s="14"/>
      <c r="F29" s="14"/>
      <c r="G29" s="14" t="s">
        <v>12</v>
      </c>
      <c r="H29" s="52">
        <f>POPIS!C5</f>
        <v>0</v>
      </c>
      <c r="I29" s="14"/>
    </row>
    <row r="30" spans="2:13" ht="14.45" customHeight="1" x14ac:dyDescent="0.25">
      <c r="B30" s="49" t="s">
        <v>0</v>
      </c>
      <c r="C30" s="14"/>
      <c r="D30" s="14"/>
      <c r="E30" s="14"/>
      <c r="F30" s="14"/>
      <c r="G30" s="50" t="s">
        <v>12</v>
      </c>
      <c r="H30" s="82" t="str">
        <f>POPIS!C6</f>
        <v>CIC Gapel s.r.o., Podzámocká 1580/18, 972 01 Bojnice</v>
      </c>
      <c r="I30" s="82"/>
      <c r="J30" s="82"/>
      <c r="K30" s="82"/>
      <c r="L30" s="82"/>
      <c r="M30" s="83"/>
    </row>
    <row r="31" spans="2:13" x14ac:dyDescent="0.25">
      <c r="B31" s="19" t="s">
        <v>67</v>
      </c>
      <c r="C31" s="14"/>
      <c r="D31" s="14"/>
      <c r="E31" s="14"/>
      <c r="F31" s="14"/>
      <c r="G31" s="14" t="s">
        <v>12</v>
      </c>
      <c r="H31" s="69" t="str">
        <f>POPIS!C7</f>
        <v>Ing. Vladimír Kmeť</v>
      </c>
      <c r="I31" s="69"/>
      <c r="J31" s="69"/>
      <c r="K31" s="69"/>
      <c r="L31" s="69"/>
      <c r="M31" s="70"/>
    </row>
    <row r="32" spans="2:13" x14ac:dyDescent="0.25">
      <c r="B32" s="19" t="s">
        <v>1</v>
      </c>
      <c r="C32" s="14"/>
      <c r="D32" s="14"/>
      <c r="E32" s="14"/>
      <c r="F32" s="14"/>
      <c r="G32" s="14" t="s">
        <v>12</v>
      </c>
      <c r="H32" s="69" t="str">
        <f>POPIS!C8</f>
        <v>Ing. Vladimír Kmeť</v>
      </c>
      <c r="I32" s="69"/>
      <c r="J32" s="69"/>
      <c r="K32" s="69"/>
      <c r="L32" s="69"/>
      <c r="M32" s="70"/>
    </row>
    <row r="33" spans="2:13" x14ac:dyDescent="0.25">
      <c r="B33" s="19" t="s">
        <v>2</v>
      </c>
      <c r="C33" s="14"/>
      <c r="D33" s="14"/>
      <c r="E33" s="14"/>
      <c r="F33" s="14"/>
      <c r="G33" s="14" t="s">
        <v>12</v>
      </c>
      <c r="H33" s="69" t="str">
        <f>POPIS!C9</f>
        <v>Ing. Vladimír Kmeť</v>
      </c>
      <c r="I33" s="69"/>
      <c r="J33" s="69"/>
      <c r="K33" s="69"/>
      <c r="L33" s="69"/>
      <c r="M33" s="70"/>
    </row>
    <row r="34" spans="2:13" x14ac:dyDescent="0.25">
      <c r="B34" s="19" t="s">
        <v>48</v>
      </c>
      <c r="C34" s="14"/>
      <c r="D34" s="14"/>
      <c r="E34" s="14"/>
      <c r="F34" s="14"/>
      <c r="G34" s="14" t="s">
        <v>12</v>
      </c>
      <c r="H34" s="69" t="str">
        <f>POPIS!C10</f>
        <v>Ing. V. Kmeť, Bc. M.Sásová</v>
      </c>
      <c r="I34" s="69"/>
      <c r="J34" s="69"/>
      <c r="K34" s="69"/>
      <c r="L34" s="69"/>
      <c r="M34" s="70"/>
    </row>
    <row r="35" spans="2:13" x14ac:dyDescent="0.25">
      <c r="B35" s="19" t="s">
        <v>3</v>
      </c>
      <c r="C35" s="14"/>
      <c r="D35" s="14"/>
      <c r="E35" s="14"/>
      <c r="F35" s="14"/>
      <c r="G35" s="14" t="s">
        <v>12</v>
      </c>
      <c r="H35" s="69" t="str">
        <f>POPIS!C11</f>
        <v>Trenčianský</v>
      </c>
      <c r="I35" s="69"/>
      <c r="J35" s="69"/>
      <c r="K35" s="69"/>
      <c r="L35" s="69"/>
      <c r="M35" s="70"/>
    </row>
    <row r="36" spans="2:13" x14ac:dyDescent="0.25">
      <c r="B36" s="19" t="s">
        <v>4</v>
      </c>
      <c r="C36" s="14"/>
      <c r="D36" s="14"/>
      <c r="E36" s="14"/>
      <c r="F36" s="14"/>
      <c r="G36" s="14" t="s">
        <v>12</v>
      </c>
      <c r="H36" s="69" t="str">
        <f>POPIS!C12</f>
        <v>Prievidza</v>
      </c>
      <c r="I36" s="69"/>
      <c r="J36" s="69"/>
      <c r="K36" s="69"/>
      <c r="L36" s="69"/>
      <c r="M36" s="70"/>
    </row>
    <row r="37" spans="2:13" x14ac:dyDescent="0.25">
      <c r="B37" s="19" t="s">
        <v>5</v>
      </c>
      <c r="C37" s="14"/>
      <c r="D37" s="14"/>
      <c r="E37" s="14"/>
      <c r="F37" s="14"/>
      <c r="G37" s="14" t="s">
        <v>12</v>
      </c>
      <c r="H37" s="69" t="str">
        <f>POPIS!C13</f>
        <v>Obec Valaská Belá, časť Gápel</v>
      </c>
      <c r="I37" s="69"/>
      <c r="J37" s="69"/>
      <c r="K37" s="69"/>
      <c r="L37" s="69"/>
      <c r="M37" s="70"/>
    </row>
    <row r="38" spans="2:13" x14ac:dyDescent="0.25">
      <c r="B38" s="19" t="s">
        <v>6</v>
      </c>
      <c r="C38" s="14"/>
      <c r="D38" s="14"/>
      <c r="E38" s="14"/>
      <c r="F38" s="14"/>
      <c r="G38" s="14" t="s">
        <v>12</v>
      </c>
      <c r="H38" s="69" t="str">
        <f>POPIS!C14</f>
        <v>18980</v>
      </c>
      <c r="I38" s="69"/>
      <c r="J38" s="69"/>
      <c r="K38" s="69"/>
      <c r="L38" s="69"/>
      <c r="M38" s="70"/>
    </row>
    <row r="39" spans="2:13" x14ac:dyDescent="0.25">
      <c r="B39" s="19" t="s">
        <v>7</v>
      </c>
      <c r="C39" s="14"/>
      <c r="D39" s="14"/>
      <c r="E39" s="14"/>
      <c r="F39" s="14"/>
      <c r="G39" s="14" t="s">
        <v>12</v>
      </c>
      <c r="H39" s="69" t="str">
        <f>POPIS!C15</f>
        <v>GP0126</v>
      </c>
      <c r="I39" s="69"/>
      <c r="J39" s="69"/>
      <c r="K39" s="69"/>
      <c r="L39" s="69"/>
      <c r="M39" s="70"/>
    </row>
    <row r="40" spans="2:13" x14ac:dyDescent="0.25">
      <c r="B40" s="19" t="s">
        <v>8</v>
      </c>
      <c r="C40" s="14"/>
      <c r="D40" s="14"/>
      <c r="E40" s="14"/>
      <c r="F40" s="14"/>
      <c r="G40" s="14" t="s">
        <v>12</v>
      </c>
      <c r="H40" s="69" t="str">
        <f>POPIS!C16</f>
        <v>1/2026</v>
      </c>
      <c r="I40" s="69"/>
      <c r="J40" s="69"/>
      <c r="K40" s="69"/>
      <c r="L40" s="69"/>
      <c r="M40" s="70"/>
    </row>
    <row r="41" spans="2:13" x14ac:dyDescent="0.25">
      <c r="B41" s="19" t="s">
        <v>9</v>
      </c>
      <c r="C41" s="14"/>
      <c r="D41" s="14"/>
      <c r="E41" s="14"/>
      <c r="F41" s="14"/>
      <c r="G41" s="14" t="s">
        <v>12</v>
      </c>
      <c r="H41" s="69" t="str">
        <f>POPIS!C17</f>
        <v>Stavebný zámer</v>
      </c>
      <c r="I41" s="69"/>
      <c r="J41" s="69"/>
      <c r="K41" s="69"/>
      <c r="L41" s="69"/>
      <c r="M41" s="70"/>
    </row>
    <row r="42" spans="2:13" ht="5.25" customHeight="1" x14ac:dyDescent="0.25"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7"/>
    </row>
  </sheetData>
  <mergeCells count="15">
    <mergeCell ref="H32:M32"/>
    <mergeCell ref="E18:H19"/>
    <mergeCell ref="B24:M25"/>
    <mergeCell ref="B26:M27"/>
    <mergeCell ref="H30:M30"/>
    <mergeCell ref="H31:M31"/>
    <mergeCell ref="H39:M39"/>
    <mergeCell ref="H40:M40"/>
    <mergeCell ref="H41:M41"/>
    <mergeCell ref="H33:M33"/>
    <mergeCell ref="H34:M34"/>
    <mergeCell ref="H35:M35"/>
    <mergeCell ref="H36:M36"/>
    <mergeCell ref="H37:M37"/>
    <mergeCell ref="H38:M38"/>
  </mergeCells>
  <hyperlinks>
    <hyperlink ref="H22" r:id="rId1" display="vingsro@gmail.com" xr:uid="{E000DD2B-8152-4CD1-98FF-FACA138ABF2C}"/>
  </hyperlinks>
  <pageMargins left="0.25" right="0.25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B1:M42"/>
  <sheetViews>
    <sheetView view="pageBreakPreview" topLeftCell="A15" zoomScaleNormal="70" zoomScaleSheetLayoutView="100" workbookViewId="0">
      <selection activeCell="Q41" sqref="Q41"/>
    </sheetView>
  </sheetViews>
  <sheetFormatPr defaultColWidth="9.140625" defaultRowHeight="15" x14ac:dyDescent="0.25"/>
  <cols>
    <col min="1" max="1" width="2.71093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2" width="10" style="2" customWidth="1"/>
    <col min="13" max="13" width="12" style="2" customWidth="1"/>
    <col min="14" max="14" width="4" style="2" customWidth="1"/>
    <col min="15" max="16384" width="9.140625" style="2"/>
  </cols>
  <sheetData>
    <row r="1" ht="18.75" customHeight="1" x14ac:dyDescent="0.25"/>
    <row r="2" ht="18.75" customHeight="1" x14ac:dyDescent="0.25"/>
    <row r="3" ht="18.75" customHeight="1" x14ac:dyDescent="0.25"/>
    <row r="4" ht="18.75" customHeight="1" x14ac:dyDescent="0.25"/>
    <row r="5" ht="18.75" customHeight="1" x14ac:dyDescent="0.25"/>
    <row r="6" ht="18.75" customHeight="1" x14ac:dyDescent="0.25"/>
    <row r="7" ht="18.75" customHeight="1" x14ac:dyDescent="0.25"/>
    <row r="8" ht="18.75" customHeight="1" x14ac:dyDescent="0.25"/>
    <row r="9" ht="18.75" customHeight="1" x14ac:dyDescent="0.25"/>
    <row r="10" ht="18.75" customHeight="1" x14ac:dyDescent="0.25"/>
    <row r="11" ht="57.75" customHeight="1" x14ac:dyDescent="0.25"/>
    <row r="16" ht="13.5" customHeight="1" x14ac:dyDescent="0.25"/>
    <row r="17" spans="2:13" ht="11.25" customHeight="1" x14ac:dyDescent="0.25">
      <c r="B17" s="3"/>
      <c r="C17" s="4"/>
      <c r="D17" s="4"/>
      <c r="E17" s="4"/>
      <c r="F17" s="4"/>
      <c r="G17" s="4"/>
      <c r="H17" s="5"/>
      <c r="I17" s="4"/>
      <c r="J17" s="4"/>
      <c r="K17" s="4"/>
      <c r="L17" s="4"/>
      <c r="M17" s="5"/>
    </row>
    <row r="18" spans="2:13" x14ac:dyDescent="0.25">
      <c r="B18" s="6"/>
      <c r="E18" s="71"/>
      <c r="F18" s="71"/>
      <c r="G18" s="71"/>
      <c r="H18" s="72"/>
      <c r="I18" s="7"/>
      <c r="J18" s="7"/>
      <c r="K18" s="7"/>
      <c r="L18" s="7"/>
      <c r="M18" s="8"/>
    </row>
    <row r="19" spans="2:13" ht="16.5" customHeight="1" x14ac:dyDescent="0.25">
      <c r="B19" s="6"/>
      <c r="C19" s="7"/>
      <c r="D19" s="7"/>
      <c r="E19" s="71"/>
      <c r="F19" s="71"/>
      <c r="G19" s="71"/>
      <c r="H19" s="72"/>
      <c r="I19" s="7"/>
      <c r="J19" s="7"/>
      <c r="K19" s="7"/>
      <c r="L19" s="7"/>
      <c r="M19" s="8"/>
    </row>
    <row r="20" spans="2:13" x14ac:dyDescent="0.25">
      <c r="B20" s="6"/>
      <c r="C20" s="46"/>
      <c r="D20" s="7"/>
      <c r="E20" s="46"/>
      <c r="F20" s="46"/>
      <c r="G20" s="46"/>
      <c r="H20" s="47" t="s">
        <v>32</v>
      </c>
      <c r="I20" s="7"/>
      <c r="J20" s="7"/>
      <c r="K20" s="7"/>
      <c r="L20" s="7"/>
      <c r="M20" s="8"/>
    </row>
    <row r="21" spans="2:13" x14ac:dyDescent="0.25">
      <c r="B21" s="6"/>
      <c r="C21" s="46"/>
      <c r="D21" s="7"/>
      <c r="E21" s="46"/>
      <c r="F21" s="46"/>
      <c r="G21" s="46"/>
      <c r="H21" s="47" t="s">
        <v>46</v>
      </c>
      <c r="I21" s="7"/>
      <c r="J21" s="7"/>
      <c r="K21" s="7"/>
      <c r="L21" s="7"/>
      <c r="M21" s="8"/>
    </row>
    <row r="22" spans="2:13" ht="34.5" customHeight="1" x14ac:dyDescent="0.25">
      <c r="B22" s="9"/>
      <c r="C22" s="25"/>
      <c r="D22" s="10"/>
      <c r="E22" s="25"/>
      <c r="F22" s="25"/>
      <c r="G22" s="25"/>
      <c r="H22" s="48" t="s">
        <v>49</v>
      </c>
      <c r="I22" s="10"/>
      <c r="J22" s="10"/>
      <c r="K22" s="10"/>
      <c r="L22" s="10"/>
      <c r="M22" s="11"/>
    </row>
    <row r="23" spans="2:13" ht="6" customHeight="1" x14ac:dyDescent="0.25">
      <c r="B23" s="6"/>
      <c r="C23" s="7"/>
      <c r="D23" s="7"/>
      <c r="E23" s="7"/>
      <c r="F23" s="7"/>
      <c r="G23" s="7"/>
      <c r="H23" s="7"/>
      <c r="I23" s="4"/>
      <c r="J23" s="4"/>
      <c r="K23" s="4"/>
      <c r="L23" s="4"/>
      <c r="M23" s="5"/>
    </row>
    <row r="24" spans="2:13" ht="3.6" customHeight="1" x14ac:dyDescent="0.25">
      <c r="B24" s="73" t="s">
        <v>66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5"/>
    </row>
    <row r="25" spans="2:13" ht="52.5" customHeight="1" x14ac:dyDescent="0.25">
      <c r="B25" s="7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5"/>
    </row>
    <row r="26" spans="2:13" ht="25.5" customHeight="1" x14ac:dyDescent="0.25">
      <c r="B26" s="76" t="str">
        <f>POPIS!C2</f>
        <v xml:space="preserve">Multifunkčné ihrisko - Dolinka 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8"/>
    </row>
    <row r="27" spans="2:13" ht="32.450000000000003" customHeight="1" x14ac:dyDescent="0.25"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</row>
    <row r="28" spans="2:13" ht="4.1500000000000004" customHeight="1" x14ac:dyDescent="0.25">
      <c r="B28" s="12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3"/>
    </row>
    <row r="29" spans="2:13" ht="16.5" customHeight="1" x14ac:dyDescent="0.25">
      <c r="B29" s="19" t="str">
        <f>POPIS!A5</f>
        <v xml:space="preserve">ID Stavby: </v>
      </c>
      <c r="C29" s="14"/>
      <c r="D29" s="14"/>
      <c r="E29" s="14"/>
      <c r="F29" s="14"/>
      <c r="G29" s="14" t="s">
        <v>12</v>
      </c>
      <c r="H29" s="52">
        <f>POPIS!C5</f>
        <v>0</v>
      </c>
      <c r="I29" s="14"/>
    </row>
    <row r="30" spans="2:13" ht="14.45" customHeight="1" x14ac:dyDescent="0.25">
      <c r="B30" s="49" t="s">
        <v>0</v>
      </c>
      <c r="C30" s="14"/>
      <c r="D30" s="14"/>
      <c r="E30" s="14"/>
      <c r="F30" s="14"/>
      <c r="G30" s="50" t="s">
        <v>12</v>
      </c>
      <c r="H30" s="82" t="str">
        <f>POPIS!C6</f>
        <v>CIC Gapel s.r.o., Podzámocká 1580/18, 972 01 Bojnice</v>
      </c>
      <c r="I30" s="82"/>
      <c r="J30" s="82"/>
      <c r="K30" s="82"/>
      <c r="L30" s="82"/>
      <c r="M30" s="83"/>
    </row>
    <row r="31" spans="2:13" x14ac:dyDescent="0.25">
      <c r="B31" s="19" t="s">
        <v>67</v>
      </c>
      <c r="C31" s="14"/>
      <c r="D31" s="14"/>
      <c r="E31" s="14"/>
      <c r="F31" s="14"/>
      <c r="G31" s="14" t="s">
        <v>12</v>
      </c>
      <c r="H31" s="69" t="str">
        <f>POPIS!C7</f>
        <v>Ing. Vladimír Kmeť</v>
      </c>
      <c r="I31" s="69"/>
      <c r="J31" s="69"/>
      <c r="K31" s="69"/>
      <c r="L31" s="69"/>
      <c r="M31" s="70"/>
    </row>
    <row r="32" spans="2:13" x14ac:dyDescent="0.25">
      <c r="B32" s="19" t="s">
        <v>1</v>
      </c>
      <c r="C32" s="14"/>
      <c r="D32" s="14"/>
      <c r="E32" s="14"/>
      <c r="F32" s="14"/>
      <c r="G32" s="14" t="s">
        <v>12</v>
      </c>
      <c r="H32" s="69" t="str">
        <f>POPIS!C8</f>
        <v>Ing. Vladimír Kmeť</v>
      </c>
      <c r="I32" s="69"/>
      <c r="J32" s="69"/>
      <c r="K32" s="69"/>
      <c r="L32" s="69"/>
      <c r="M32" s="70"/>
    </row>
    <row r="33" spans="2:13" x14ac:dyDescent="0.25">
      <c r="B33" s="19" t="s">
        <v>2</v>
      </c>
      <c r="C33" s="14"/>
      <c r="D33" s="14"/>
      <c r="E33" s="14"/>
      <c r="F33" s="14"/>
      <c r="G33" s="14" t="s">
        <v>12</v>
      </c>
      <c r="H33" s="69" t="str">
        <f>POPIS!C9</f>
        <v>Ing. Vladimír Kmeť</v>
      </c>
      <c r="I33" s="69"/>
      <c r="J33" s="69"/>
      <c r="K33" s="69"/>
      <c r="L33" s="69"/>
      <c r="M33" s="70"/>
    </row>
    <row r="34" spans="2:13" x14ac:dyDescent="0.25">
      <c r="B34" s="19" t="s">
        <v>48</v>
      </c>
      <c r="C34" s="14"/>
      <c r="D34" s="14"/>
      <c r="E34" s="14"/>
      <c r="F34" s="14"/>
      <c r="G34" s="14" t="s">
        <v>12</v>
      </c>
      <c r="H34" s="69" t="str">
        <f>POPIS!C10</f>
        <v>Ing. V. Kmeť, Bc. M.Sásová</v>
      </c>
      <c r="I34" s="69"/>
      <c r="J34" s="69"/>
      <c r="K34" s="69"/>
      <c r="L34" s="69"/>
      <c r="M34" s="70"/>
    </row>
    <row r="35" spans="2:13" x14ac:dyDescent="0.25">
      <c r="B35" s="19" t="s">
        <v>3</v>
      </c>
      <c r="C35" s="14"/>
      <c r="D35" s="14"/>
      <c r="E35" s="14"/>
      <c r="F35" s="14"/>
      <c r="G35" s="14" t="s">
        <v>12</v>
      </c>
      <c r="H35" s="69" t="str">
        <f>POPIS!C11</f>
        <v>Trenčianský</v>
      </c>
      <c r="I35" s="69"/>
      <c r="J35" s="69"/>
      <c r="K35" s="69"/>
      <c r="L35" s="69"/>
      <c r="M35" s="70"/>
    </row>
    <row r="36" spans="2:13" x14ac:dyDescent="0.25">
      <c r="B36" s="19" t="s">
        <v>4</v>
      </c>
      <c r="C36" s="14"/>
      <c r="D36" s="14"/>
      <c r="E36" s="14"/>
      <c r="F36" s="14"/>
      <c r="G36" s="14" t="s">
        <v>12</v>
      </c>
      <c r="H36" s="69" t="str">
        <f>POPIS!C12</f>
        <v>Prievidza</v>
      </c>
      <c r="I36" s="69"/>
      <c r="J36" s="69"/>
      <c r="K36" s="69"/>
      <c r="L36" s="69"/>
      <c r="M36" s="70"/>
    </row>
    <row r="37" spans="2:13" x14ac:dyDescent="0.25">
      <c r="B37" s="19" t="s">
        <v>5</v>
      </c>
      <c r="C37" s="14"/>
      <c r="D37" s="14"/>
      <c r="E37" s="14"/>
      <c r="F37" s="14"/>
      <c r="G37" s="14" t="s">
        <v>12</v>
      </c>
      <c r="H37" s="69" t="str">
        <f>POPIS!C13</f>
        <v>Obec Valaská Belá, časť Gápel</v>
      </c>
      <c r="I37" s="69"/>
      <c r="J37" s="69"/>
      <c r="K37" s="69"/>
      <c r="L37" s="69"/>
      <c r="M37" s="70"/>
    </row>
    <row r="38" spans="2:13" x14ac:dyDescent="0.25">
      <c r="B38" s="19" t="s">
        <v>6</v>
      </c>
      <c r="C38" s="14"/>
      <c r="D38" s="14"/>
      <c r="E38" s="14"/>
      <c r="F38" s="14"/>
      <c r="G38" s="14" t="s">
        <v>12</v>
      </c>
      <c r="H38" s="69" t="str">
        <f>POPIS!C14</f>
        <v>18980</v>
      </c>
      <c r="I38" s="69"/>
      <c r="J38" s="69"/>
      <c r="K38" s="69"/>
      <c r="L38" s="69"/>
      <c r="M38" s="70"/>
    </row>
    <row r="39" spans="2:13" x14ac:dyDescent="0.25">
      <c r="B39" s="19" t="s">
        <v>7</v>
      </c>
      <c r="C39" s="14"/>
      <c r="D39" s="14"/>
      <c r="E39" s="14"/>
      <c r="F39" s="14"/>
      <c r="G39" s="14" t="s">
        <v>12</v>
      </c>
      <c r="H39" s="69" t="str">
        <f>POPIS!C15</f>
        <v>GP0126</v>
      </c>
      <c r="I39" s="69"/>
      <c r="J39" s="69"/>
      <c r="K39" s="69"/>
      <c r="L39" s="69"/>
      <c r="M39" s="70"/>
    </row>
    <row r="40" spans="2:13" x14ac:dyDescent="0.25">
      <c r="B40" s="19" t="s">
        <v>8</v>
      </c>
      <c r="C40" s="14"/>
      <c r="D40" s="14"/>
      <c r="E40" s="14"/>
      <c r="F40" s="14"/>
      <c r="G40" s="14" t="s">
        <v>12</v>
      </c>
      <c r="H40" s="69" t="str">
        <f>POPIS!C16</f>
        <v>1/2026</v>
      </c>
      <c r="I40" s="69"/>
      <c r="J40" s="69"/>
      <c r="K40" s="69"/>
      <c r="L40" s="69"/>
      <c r="M40" s="70"/>
    </row>
    <row r="41" spans="2:13" x14ac:dyDescent="0.25">
      <c r="B41" s="19" t="s">
        <v>9</v>
      </c>
      <c r="C41" s="14"/>
      <c r="D41" s="14"/>
      <c r="E41" s="14"/>
      <c r="F41" s="14"/>
      <c r="G41" s="14" t="s">
        <v>12</v>
      </c>
      <c r="H41" s="69" t="str">
        <f>POPIS!C17</f>
        <v>Stavebný zámer</v>
      </c>
      <c r="I41" s="69"/>
      <c r="J41" s="69"/>
      <c r="K41" s="69"/>
      <c r="L41" s="69"/>
      <c r="M41" s="70"/>
    </row>
    <row r="42" spans="2:13" ht="5.25" customHeight="1" x14ac:dyDescent="0.25"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7"/>
    </row>
  </sheetData>
  <mergeCells count="15">
    <mergeCell ref="H41:M41"/>
    <mergeCell ref="H35:M35"/>
    <mergeCell ref="H36:M36"/>
    <mergeCell ref="H37:M37"/>
    <mergeCell ref="H38:M38"/>
    <mergeCell ref="H39:M39"/>
    <mergeCell ref="H40:M40"/>
    <mergeCell ref="H34:M34"/>
    <mergeCell ref="E18:H19"/>
    <mergeCell ref="B24:M25"/>
    <mergeCell ref="H33:M33"/>
    <mergeCell ref="H31:M31"/>
    <mergeCell ref="H32:M32"/>
    <mergeCell ref="B26:M27"/>
    <mergeCell ref="H30:M30"/>
  </mergeCells>
  <hyperlinks>
    <hyperlink ref="H22" r:id="rId1" display="vingsro@gmail.com" xr:uid="{2405E3FC-1A3E-403D-B91D-0CCBD78AB460}"/>
  </hyperlinks>
  <pageMargins left="0.25" right="0.25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B1:M49"/>
  <sheetViews>
    <sheetView view="pageBreakPreview" topLeftCell="A16" zoomScale="85" zoomScaleNormal="70" zoomScaleSheetLayoutView="85" workbookViewId="0">
      <selection activeCell="H42" sqref="H42:M42"/>
    </sheetView>
  </sheetViews>
  <sheetFormatPr defaultColWidth="9.140625" defaultRowHeight="15" x14ac:dyDescent="0.25"/>
  <cols>
    <col min="1" max="1" width="2.71093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2" width="10" style="2" customWidth="1"/>
    <col min="13" max="13" width="12" style="2" customWidth="1"/>
    <col min="14" max="14" width="4" style="2" customWidth="1"/>
    <col min="15" max="16384" width="9.140625" style="2"/>
  </cols>
  <sheetData>
    <row r="1" ht="18.75" customHeight="1" x14ac:dyDescent="0.25"/>
    <row r="2" ht="18.75" customHeight="1" x14ac:dyDescent="0.25"/>
    <row r="3" ht="18.75" customHeight="1" x14ac:dyDescent="0.25"/>
    <row r="4" ht="18.75" customHeight="1" x14ac:dyDescent="0.25"/>
    <row r="5" ht="18.75" customHeight="1" x14ac:dyDescent="0.25"/>
    <row r="6" ht="18.75" customHeight="1" x14ac:dyDescent="0.25"/>
    <row r="7" ht="18.75" customHeight="1" x14ac:dyDescent="0.25"/>
    <row r="8" ht="18.75" customHeight="1" x14ac:dyDescent="0.25"/>
    <row r="9" ht="18.75" customHeight="1" x14ac:dyDescent="0.25"/>
    <row r="10" ht="18.75" customHeight="1" x14ac:dyDescent="0.25"/>
    <row r="11" ht="18.75" customHeight="1" x14ac:dyDescent="0.25"/>
    <row r="12" ht="18.75" customHeight="1" x14ac:dyDescent="0.25"/>
    <row r="13" ht="18.75" customHeight="1" x14ac:dyDescent="0.25"/>
    <row r="22" spans="2:13" ht="13.5" customHeight="1" x14ac:dyDescent="0.25"/>
    <row r="23" spans="2:13" ht="11.25" customHeight="1" x14ac:dyDescent="0.25">
      <c r="B23" s="3"/>
      <c r="C23" s="4"/>
      <c r="D23" s="4"/>
      <c r="E23" s="4"/>
      <c r="F23" s="4"/>
      <c r="G23" s="4"/>
      <c r="H23" s="5"/>
      <c r="I23" s="4"/>
      <c r="J23" s="4"/>
      <c r="K23" s="4"/>
      <c r="L23" s="4"/>
      <c r="M23" s="5"/>
    </row>
    <row r="24" spans="2:13" ht="15" customHeight="1" x14ac:dyDescent="0.25">
      <c r="B24" s="6"/>
      <c r="E24" s="71"/>
      <c r="F24" s="71"/>
      <c r="G24" s="71"/>
      <c r="H24" s="72"/>
      <c r="I24" s="7"/>
      <c r="J24" s="7"/>
      <c r="K24" s="7"/>
      <c r="L24" s="7"/>
      <c r="M24" s="8"/>
    </row>
    <row r="25" spans="2:13" ht="15" customHeight="1" x14ac:dyDescent="0.25">
      <c r="B25" s="6"/>
      <c r="C25" s="7"/>
      <c r="D25" s="7"/>
      <c r="E25" s="71"/>
      <c r="F25" s="71"/>
      <c r="G25" s="71"/>
      <c r="H25" s="72"/>
      <c r="I25" s="7"/>
      <c r="J25" s="7"/>
      <c r="K25" s="7"/>
      <c r="L25" s="7"/>
      <c r="M25" s="8"/>
    </row>
    <row r="26" spans="2:13" x14ac:dyDescent="0.25">
      <c r="B26" s="6"/>
      <c r="C26" s="46"/>
      <c r="D26" s="7"/>
      <c r="E26" s="46"/>
      <c r="F26" s="46"/>
      <c r="G26" s="46"/>
      <c r="H26" s="47" t="s">
        <v>32</v>
      </c>
      <c r="I26" s="7"/>
      <c r="J26" s="7"/>
      <c r="K26" s="7"/>
      <c r="L26" s="7"/>
      <c r="M26" s="8"/>
    </row>
    <row r="27" spans="2:13" x14ac:dyDescent="0.25">
      <c r="B27" s="6"/>
      <c r="C27" s="46"/>
      <c r="D27" s="7"/>
      <c r="E27" s="46"/>
      <c r="F27" s="46"/>
      <c r="G27" s="46"/>
      <c r="H27" s="47" t="s">
        <v>46</v>
      </c>
      <c r="I27" s="7"/>
      <c r="J27" s="7"/>
      <c r="K27" s="7"/>
      <c r="L27" s="7"/>
      <c r="M27" s="8"/>
    </row>
    <row r="28" spans="2:13" ht="30" customHeight="1" x14ac:dyDescent="0.25">
      <c r="B28" s="9"/>
      <c r="C28" s="25"/>
      <c r="D28" s="10"/>
      <c r="E28" s="25"/>
      <c r="F28" s="25"/>
      <c r="G28" s="25"/>
      <c r="H28" s="48" t="s">
        <v>49</v>
      </c>
      <c r="I28" s="10"/>
      <c r="J28" s="10"/>
      <c r="K28" s="10"/>
      <c r="L28" s="10"/>
      <c r="M28" s="11"/>
    </row>
    <row r="29" spans="2:13" ht="11.25" customHeight="1" x14ac:dyDescent="0.25">
      <c r="B29" s="6"/>
      <c r="C29" s="7"/>
      <c r="D29" s="7"/>
      <c r="E29" s="7"/>
      <c r="F29" s="7"/>
      <c r="G29" s="7"/>
      <c r="H29" s="4"/>
      <c r="I29" s="4"/>
      <c r="J29" s="4"/>
      <c r="K29" s="4"/>
      <c r="L29" s="4"/>
      <c r="M29" s="5"/>
    </row>
    <row r="30" spans="2:13" ht="30" x14ac:dyDescent="0.4">
      <c r="B30" s="84" t="s">
        <v>47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6"/>
    </row>
    <row r="31" spans="2:13" ht="18.75" customHeight="1" x14ac:dyDescent="0.25">
      <c r="B31" s="87" t="s">
        <v>13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9"/>
    </row>
    <row r="32" spans="2:13" ht="32.25" customHeight="1" x14ac:dyDescent="0.25">
      <c r="B32" s="76" t="str">
        <f>POPIS!C2</f>
        <v xml:space="preserve">Multifunkčné ihrisko - Dolinka 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8"/>
    </row>
    <row r="33" spans="2:13" ht="25.15" customHeight="1" x14ac:dyDescent="0.25"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/>
    </row>
    <row r="34" spans="2:13" ht="3.6" customHeight="1" x14ac:dyDescent="0.25"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/>
    </row>
    <row r="35" spans="2:13" ht="3.6" customHeight="1" x14ac:dyDescent="0.25">
      <c r="B35" s="12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3"/>
    </row>
    <row r="36" spans="2:13" ht="15" customHeight="1" x14ac:dyDescent="0.25">
      <c r="B36" s="19" t="str">
        <f>POPIS!A5</f>
        <v xml:space="preserve">ID Stavby: </v>
      </c>
      <c r="C36" s="14"/>
      <c r="D36" s="14"/>
      <c r="E36" s="14"/>
      <c r="F36" s="14"/>
      <c r="G36" s="14" t="s">
        <v>12</v>
      </c>
      <c r="H36" s="52">
        <f>POPIS!C5</f>
        <v>0</v>
      </c>
      <c r="I36" s="14"/>
    </row>
    <row r="37" spans="2:13" ht="16.149999999999999" customHeight="1" x14ac:dyDescent="0.25">
      <c r="B37" s="19" t="s">
        <v>0</v>
      </c>
      <c r="C37" s="14"/>
      <c r="D37" s="14"/>
      <c r="E37" s="14"/>
      <c r="F37" s="14"/>
      <c r="G37" s="14" t="s">
        <v>12</v>
      </c>
      <c r="H37" s="82" t="str">
        <f>POPIS!C6</f>
        <v>CIC Gapel s.r.o., Podzámocká 1580/18, 972 01 Bojnice</v>
      </c>
      <c r="I37" s="82"/>
      <c r="J37" s="82"/>
      <c r="K37" s="82"/>
      <c r="L37" s="82"/>
      <c r="M37" s="83"/>
    </row>
    <row r="38" spans="2:13" x14ac:dyDescent="0.25">
      <c r="B38" s="19" t="s">
        <v>67</v>
      </c>
      <c r="C38" s="14"/>
      <c r="D38" s="14"/>
      <c r="E38" s="14"/>
      <c r="F38" s="14"/>
      <c r="G38" s="14" t="s">
        <v>12</v>
      </c>
      <c r="H38" s="69" t="str">
        <f>POPIS!C7</f>
        <v>Ing. Vladimír Kmeť</v>
      </c>
      <c r="I38" s="69"/>
      <c r="J38" s="69"/>
      <c r="K38" s="69"/>
      <c r="L38" s="69"/>
      <c r="M38" s="70"/>
    </row>
    <row r="39" spans="2:13" x14ac:dyDescent="0.25">
      <c r="B39" s="19" t="s">
        <v>1</v>
      </c>
      <c r="C39" s="14"/>
      <c r="D39" s="14"/>
      <c r="E39" s="14"/>
      <c r="F39" s="14"/>
      <c r="G39" s="14" t="s">
        <v>12</v>
      </c>
      <c r="H39" s="69" t="str">
        <f>POPIS!C8</f>
        <v>Ing. Vladimír Kmeť</v>
      </c>
      <c r="I39" s="69"/>
      <c r="J39" s="69"/>
      <c r="K39" s="69"/>
      <c r="L39" s="69"/>
      <c r="M39" s="70"/>
    </row>
    <row r="40" spans="2:13" x14ac:dyDescent="0.25">
      <c r="B40" s="19" t="s">
        <v>2</v>
      </c>
      <c r="C40" s="14"/>
      <c r="D40" s="14"/>
      <c r="E40" s="14"/>
      <c r="F40" s="14"/>
      <c r="G40" s="14" t="s">
        <v>12</v>
      </c>
      <c r="H40" s="69" t="str">
        <f>POPIS!C9</f>
        <v>Ing. Vladimír Kmeť</v>
      </c>
      <c r="I40" s="69"/>
      <c r="J40" s="69"/>
      <c r="K40" s="69"/>
      <c r="L40" s="69"/>
      <c r="M40" s="70"/>
    </row>
    <row r="41" spans="2:13" x14ac:dyDescent="0.25">
      <c r="B41" s="19" t="s">
        <v>48</v>
      </c>
      <c r="C41" s="14"/>
      <c r="D41" s="14"/>
      <c r="E41" s="14"/>
      <c r="F41" s="14"/>
      <c r="G41" s="14" t="s">
        <v>12</v>
      </c>
      <c r="H41" s="69" t="str">
        <f>POPIS!C10</f>
        <v>Ing. V. Kmeť, Bc. M.Sásová</v>
      </c>
      <c r="I41" s="69"/>
      <c r="J41" s="69"/>
      <c r="K41" s="69"/>
      <c r="L41" s="69"/>
      <c r="M41" s="70"/>
    </row>
    <row r="42" spans="2:13" ht="15.75" customHeight="1" x14ac:dyDescent="0.25">
      <c r="B42" s="19" t="s">
        <v>3</v>
      </c>
      <c r="C42" s="14"/>
      <c r="D42" s="14"/>
      <c r="E42" s="14"/>
      <c r="F42" s="14"/>
      <c r="G42" s="14" t="s">
        <v>12</v>
      </c>
      <c r="H42" s="69" t="str">
        <f>POPIS!C11</f>
        <v>Trenčianský</v>
      </c>
      <c r="I42" s="69"/>
      <c r="J42" s="69"/>
      <c r="K42" s="69"/>
      <c r="L42" s="69"/>
      <c r="M42" s="70"/>
    </row>
    <row r="43" spans="2:13" x14ac:dyDescent="0.25">
      <c r="B43" s="19" t="s">
        <v>4</v>
      </c>
      <c r="C43" s="14"/>
      <c r="D43" s="14"/>
      <c r="E43" s="14"/>
      <c r="F43" s="14"/>
      <c r="G43" s="14" t="s">
        <v>12</v>
      </c>
      <c r="H43" s="69" t="str">
        <f>POPIS!C12</f>
        <v>Prievidza</v>
      </c>
      <c r="I43" s="69"/>
      <c r="J43" s="69"/>
      <c r="K43" s="69"/>
      <c r="L43" s="69"/>
      <c r="M43" s="70"/>
    </row>
    <row r="44" spans="2:13" x14ac:dyDescent="0.25">
      <c r="B44" s="19" t="s">
        <v>5</v>
      </c>
      <c r="C44" s="14"/>
      <c r="D44" s="14"/>
      <c r="E44" s="14"/>
      <c r="F44" s="14"/>
      <c r="G44" s="14" t="s">
        <v>12</v>
      </c>
      <c r="H44" s="69" t="str">
        <f>POPIS!C13</f>
        <v>Obec Valaská Belá, časť Gápel</v>
      </c>
      <c r="I44" s="69"/>
      <c r="J44" s="69"/>
      <c r="K44" s="69"/>
      <c r="L44" s="69"/>
      <c r="M44" s="70"/>
    </row>
    <row r="45" spans="2:13" x14ac:dyDescent="0.25">
      <c r="B45" s="19" t="s">
        <v>6</v>
      </c>
      <c r="C45" s="14"/>
      <c r="D45" s="14"/>
      <c r="E45" s="14"/>
      <c r="F45" s="14"/>
      <c r="G45" s="14" t="s">
        <v>12</v>
      </c>
      <c r="H45" s="69" t="str">
        <f>POPIS!C14</f>
        <v>18980</v>
      </c>
      <c r="I45" s="69"/>
      <c r="J45" s="69"/>
      <c r="K45" s="69"/>
      <c r="L45" s="69"/>
      <c r="M45" s="70"/>
    </row>
    <row r="46" spans="2:13" x14ac:dyDescent="0.25">
      <c r="B46" s="19" t="s">
        <v>7</v>
      </c>
      <c r="C46" s="14"/>
      <c r="D46" s="14"/>
      <c r="E46" s="14"/>
      <c r="F46" s="14"/>
      <c r="G46" s="14" t="s">
        <v>12</v>
      </c>
      <c r="H46" s="69" t="str">
        <f>POPIS!C15</f>
        <v>GP0126</v>
      </c>
      <c r="I46" s="69"/>
      <c r="J46" s="69"/>
      <c r="K46" s="69"/>
      <c r="L46" s="69"/>
      <c r="M46" s="70"/>
    </row>
    <row r="47" spans="2:13" x14ac:dyDescent="0.25">
      <c r="B47" s="19" t="s">
        <v>8</v>
      </c>
      <c r="C47" s="14"/>
      <c r="D47" s="14"/>
      <c r="E47" s="14"/>
      <c r="F47" s="14"/>
      <c r="G47" s="14" t="s">
        <v>12</v>
      </c>
      <c r="H47" s="69" t="str">
        <f>POPIS!C16</f>
        <v>1/2026</v>
      </c>
      <c r="I47" s="69"/>
      <c r="J47" s="69"/>
      <c r="K47" s="69"/>
      <c r="L47" s="69"/>
      <c r="M47" s="70"/>
    </row>
    <row r="48" spans="2:13" x14ac:dyDescent="0.25">
      <c r="B48" s="19" t="s">
        <v>9</v>
      </c>
      <c r="C48" s="14"/>
      <c r="D48" s="14"/>
      <c r="E48" s="14"/>
      <c r="F48" s="14"/>
      <c r="G48" s="14" t="s">
        <v>12</v>
      </c>
      <c r="H48" s="69" t="str">
        <f>POPIS!C17</f>
        <v>Stavebný zámer</v>
      </c>
      <c r="I48" s="69"/>
      <c r="J48" s="69"/>
      <c r="K48" s="69"/>
      <c r="L48" s="69"/>
      <c r="M48" s="70"/>
    </row>
    <row r="49" spans="2:13" x14ac:dyDescent="0.25"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7"/>
    </row>
  </sheetData>
  <mergeCells count="16">
    <mergeCell ref="H47:M47"/>
    <mergeCell ref="H48:M48"/>
    <mergeCell ref="H38:M38"/>
    <mergeCell ref="H39:M39"/>
    <mergeCell ref="H40:M40"/>
    <mergeCell ref="H42:M42"/>
    <mergeCell ref="H43:M43"/>
    <mergeCell ref="H44:M44"/>
    <mergeCell ref="H45:M45"/>
    <mergeCell ref="E24:H25"/>
    <mergeCell ref="H46:M46"/>
    <mergeCell ref="B30:M30"/>
    <mergeCell ref="B31:M31"/>
    <mergeCell ref="H41:M41"/>
    <mergeCell ref="B32:M33"/>
    <mergeCell ref="H37:M37"/>
  </mergeCells>
  <hyperlinks>
    <hyperlink ref="H28" r:id="rId1" display="vingsro@gmail.com" xr:uid="{477B8C80-51F9-4587-958A-B2C9925CB806}"/>
  </hyperlinks>
  <pageMargins left="0.25" right="0.25" top="0.75" bottom="0.75" header="0.3" footer="0.3"/>
  <pageSetup paperSize="9" scale="93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  <pageSetUpPr fitToPage="1"/>
  </sheetPr>
  <dimension ref="B1:M47"/>
  <sheetViews>
    <sheetView view="pageBreakPreview" topLeftCell="A19" zoomScale="85" zoomScaleNormal="70" zoomScaleSheetLayoutView="85" workbookViewId="0">
      <selection activeCell="E26" sqref="E26"/>
    </sheetView>
  </sheetViews>
  <sheetFormatPr defaultColWidth="9.140625" defaultRowHeight="15" x14ac:dyDescent="0.25"/>
  <cols>
    <col min="1" max="1" width="2.71093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2" width="10" style="2" customWidth="1"/>
    <col min="13" max="13" width="12" style="2" customWidth="1"/>
    <col min="14" max="14" width="4" style="2" customWidth="1"/>
    <col min="15" max="16384" width="9.140625" style="2"/>
  </cols>
  <sheetData>
    <row r="1" ht="18.75" customHeight="1" x14ac:dyDescent="0.25"/>
    <row r="2" ht="18.75" customHeight="1" x14ac:dyDescent="0.25"/>
    <row r="3" ht="18.75" customHeight="1" x14ac:dyDescent="0.25"/>
    <row r="4" ht="18.75" customHeight="1" x14ac:dyDescent="0.25"/>
    <row r="5" ht="18.75" customHeight="1" x14ac:dyDescent="0.25"/>
    <row r="6" ht="18.75" customHeight="1" x14ac:dyDescent="0.25"/>
    <row r="7" ht="18.75" customHeight="1" x14ac:dyDescent="0.25"/>
    <row r="8" ht="18.75" customHeight="1" x14ac:dyDescent="0.25"/>
    <row r="9" ht="18.75" customHeight="1" x14ac:dyDescent="0.25"/>
    <row r="10" ht="18.75" customHeight="1" x14ac:dyDescent="0.25"/>
    <row r="11" ht="18.75" customHeight="1" x14ac:dyDescent="0.25"/>
    <row r="12" ht="18.75" customHeight="1" x14ac:dyDescent="0.25"/>
    <row r="13" ht="18.75" customHeight="1" x14ac:dyDescent="0.25"/>
    <row r="22" spans="2:13" ht="13.5" customHeight="1" x14ac:dyDescent="0.25"/>
    <row r="23" spans="2:13" ht="11.25" customHeight="1" x14ac:dyDescent="0.25">
      <c r="B23" s="3"/>
      <c r="C23" s="4"/>
      <c r="D23" s="4"/>
      <c r="E23" s="4"/>
      <c r="F23" s="4"/>
      <c r="G23" s="4"/>
      <c r="H23" s="5"/>
      <c r="I23" s="4"/>
      <c r="J23" s="4"/>
      <c r="K23" s="4"/>
      <c r="L23" s="4"/>
      <c r="M23" s="5"/>
    </row>
    <row r="24" spans="2:13" ht="15" customHeight="1" x14ac:dyDescent="0.25">
      <c r="B24" s="6"/>
      <c r="E24" s="71"/>
      <c r="F24" s="71"/>
      <c r="G24" s="71"/>
      <c r="H24" s="72"/>
      <c r="I24" s="7"/>
      <c r="J24" s="7"/>
      <c r="K24" s="7"/>
      <c r="L24" s="7"/>
      <c r="M24" s="8"/>
    </row>
    <row r="25" spans="2:13" ht="15" customHeight="1" x14ac:dyDescent="0.25">
      <c r="B25" s="6"/>
      <c r="C25" s="7"/>
      <c r="D25" s="7"/>
      <c r="E25" s="71"/>
      <c r="F25" s="71"/>
      <c r="G25" s="71"/>
      <c r="H25" s="72"/>
      <c r="I25" s="7"/>
      <c r="J25" s="7"/>
      <c r="K25" s="7"/>
      <c r="L25" s="7"/>
      <c r="M25" s="8"/>
    </row>
    <row r="26" spans="2:13" x14ac:dyDescent="0.25">
      <c r="B26" s="6"/>
      <c r="C26" s="46"/>
      <c r="D26" s="7"/>
      <c r="E26" s="46"/>
      <c r="F26" s="46"/>
      <c r="G26" s="46"/>
      <c r="H26" s="47" t="s">
        <v>32</v>
      </c>
      <c r="I26" s="7"/>
      <c r="J26" s="7"/>
      <c r="K26" s="7"/>
      <c r="L26" s="7"/>
      <c r="M26" s="8"/>
    </row>
    <row r="27" spans="2:13" x14ac:dyDescent="0.25">
      <c r="B27" s="6"/>
      <c r="C27" s="46"/>
      <c r="D27" s="7"/>
      <c r="E27" s="46"/>
      <c r="F27" s="46"/>
      <c r="G27" s="46"/>
      <c r="H27" s="47" t="s">
        <v>46</v>
      </c>
      <c r="I27" s="7"/>
      <c r="J27" s="7"/>
      <c r="K27" s="7"/>
      <c r="L27" s="7"/>
      <c r="M27" s="8"/>
    </row>
    <row r="28" spans="2:13" ht="16.5" customHeight="1" x14ac:dyDescent="0.25">
      <c r="B28" s="9"/>
      <c r="C28" s="25"/>
      <c r="D28" s="10"/>
      <c r="E28" s="25"/>
      <c r="F28" s="25"/>
      <c r="G28" s="25"/>
      <c r="H28" s="48" t="s">
        <v>49</v>
      </c>
      <c r="I28" s="10"/>
      <c r="J28" s="10"/>
      <c r="K28" s="10"/>
      <c r="L28" s="10"/>
      <c r="M28" s="11"/>
    </row>
    <row r="29" spans="2:13" ht="11.25" customHeight="1" x14ac:dyDescent="0.25">
      <c r="B29" s="6"/>
      <c r="C29" s="7"/>
      <c r="D29" s="7"/>
      <c r="E29" s="7"/>
      <c r="F29" s="7"/>
      <c r="G29" s="7"/>
      <c r="H29" s="4"/>
      <c r="I29" s="4"/>
      <c r="J29" s="4"/>
      <c r="K29" s="4"/>
      <c r="L29" s="4"/>
      <c r="M29" s="5"/>
    </row>
    <row r="30" spans="2:13" ht="30" x14ac:dyDescent="0.4">
      <c r="B30" s="84" t="s">
        <v>30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6"/>
    </row>
    <row r="31" spans="2:13" ht="62.25" customHeight="1" x14ac:dyDescent="0.25">
      <c r="B31" s="90" t="str">
        <f>POPIS!C2</f>
        <v xml:space="preserve">Multifunkčné ihrisko - Dolinka 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</row>
    <row r="32" spans="2:13" ht="12.6" hidden="1" customHeight="1" x14ac:dyDescent="0.25"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</row>
    <row r="33" spans="2:13" ht="3.6" customHeight="1" x14ac:dyDescent="0.25"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</row>
    <row r="34" spans="2:13" ht="11.45" customHeight="1" x14ac:dyDescent="0.25">
      <c r="B34" s="12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3"/>
    </row>
    <row r="35" spans="2:13" ht="15" customHeight="1" x14ac:dyDescent="0.25">
      <c r="B35" s="19" t="s">
        <v>0</v>
      </c>
      <c r="C35" s="14"/>
      <c r="D35" s="14"/>
      <c r="E35" s="14"/>
      <c r="F35" s="14"/>
      <c r="G35" s="14" t="s">
        <v>12</v>
      </c>
      <c r="H35" s="93" t="str">
        <f>POPIS!C6</f>
        <v>CIC Gapel s.r.o., Podzámocká 1580/18, 972 01 Bojnice</v>
      </c>
      <c r="I35" s="93"/>
      <c r="J35" s="93"/>
      <c r="K35" s="93"/>
      <c r="L35" s="93"/>
      <c r="M35" s="94"/>
    </row>
    <row r="36" spans="2:13" x14ac:dyDescent="0.25">
      <c r="B36" s="19" t="s">
        <v>67</v>
      </c>
      <c r="C36" s="14"/>
      <c r="D36" s="14"/>
      <c r="E36" s="14"/>
      <c r="F36" s="14"/>
      <c r="G36" s="14" t="s">
        <v>12</v>
      </c>
      <c r="H36" s="69" t="str">
        <f>POPIS!C7</f>
        <v>Ing. Vladimír Kmeť</v>
      </c>
      <c r="I36" s="69"/>
      <c r="J36" s="69"/>
      <c r="K36" s="69"/>
      <c r="L36" s="69"/>
      <c r="M36" s="70"/>
    </row>
    <row r="37" spans="2:13" x14ac:dyDescent="0.25">
      <c r="B37" s="19" t="s">
        <v>1</v>
      </c>
      <c r="C37" s="14"/>
      <c r="D37" s="14"/>
      <c r="E37" s="14"/>
      <c r="F37" s="14"/>
      <c r="G37" s="14" t="s">
        <v>12</v>
      </c>
      <c r="H37" s="69" t="str">
        <f>POPIS!C8</f>
        <v>Ing. Vladimír Kmeť</v>
      </c>
      <c r="I37" s="69"/>
      <c r="J37" s="69"/>
      <c r="K37" s="69"/>
      <c r="L37" s="69"/>
      <c r="M37" s="70"/>
    </row>
    <row r="38" spans="2:13" x14ac:dyDescent="0.25">
      <c r="B38" s="19" t="s">
        <v>2</v>
      </c>
      <c r="C38" s="14"/>
      <c r="D38" s="14"/>
      <c r="E38" s="14"/>
      <c r="F38" s="14"/>
      <c r="G38" s="14" t="s">
        <v>12</v>
      </c>
      <c r="H38" s="69" t="str">
        <f>POPIS!C9</f>
        <v>Ing. Vladimír Kmeť</v>
      </c>
      <c r="I38" s="69"/>
      <c r="J38" s="69"/>
      <c r="K38" s="69"/>
      <c r="L38" s="69"/>
      <c r="M38" s="70"/>
    </row>
    <row r="39" spans="2:13" x14ac:dyDescent="0.25">
      <c r="B39" s="19" t="s">
        <v>48</v>
      </c>
      <c r="C39" s="14"/>
      <c r="D39" s="14"/>
      <c r="E39" s="14"/>
      <c r="F39" s="14"/>
      <c r="G39" s="14" t="s">
        <v>12</v>
      </c>
      <c r="H39" s="69" t="str">
        <f>POPIS!C10</f>
        <v>Ing. V. Kmeť, Bc. M.Sásová</v>
      </c>
      <c r="I39" s="69"/>
      <c r="J39" s="69"/>
      <c r="K39" s="69"/>
      <c r="L39" s="69"/>
      <c r="M39" s="70"/>
    </row>
    <row r="40" spans="2:13" x14ac:dyDescent="0.25">
      <c r="B40" s="19" t="s">
        <v>3</v>
      </c>
      <c r="C40" s="14"/>
      <c r="D40" s="14"/>
      <c r="E40" s="14"/>
      <c r="F40" s="14"/>
      <c r="G40" s="14" t="s">
        <v>12</v>
      </c>
      <c r="H40" s="69" t="str">
        <f>POPIS!C11</f>
        <v>Trenčianský</v>
      </c>
      <c r="I40" s="69"/>
      <c r="J40" s="69"/>
      <c r="K40" s="69"/>
      <c r="L40" s="69"/>
      <c r="M40" s="70"/>
    </row>
    <row r="41" spans="2:13" x14ac:dyDescent="0.25">
      <c r="B41" s="19" t="s">
        <v>4</v>
      </c>
      <c r="C41" s="14"/>
      <c r="D41" s="14"/>
      <c r="E41" s="14"/>
      <c r="F41" s="14"/>
      <c r="G41" s="14" t="s">
        <v>12</v>
      </c>
      <c r="H41" s="69" t="str">
        <f>POPIS!C12</f>
        <v>Prievidza</v>
      </c>
      <c r="I41" s="69"/>
      <c r="J41" s="69"/>
      <c r="K41" s="69"/>
      <c r="L41" s="69"/>
      <c r="M41" s="70"/>
    </row>
    <row r="42" spans="2:13" x14ac:dyDescent="0.25">
      <c r="B42" s="19" t="s">
        <v>5</v>
      </c>
      <c r="C42" s="14"/>
      <c r="D42" s="14"/>
      <c r="E42" s="14"/>
      <c r="F42" s="14"/>
      <c r="G42" s="14" t="s">
        <v>12</v>
      </c>
      <c r="H42" s="69" t="str">
        <f>POPIS!C13</f>
        <v>Obec Valaská Belá, časť Gápel</v>
      </c>
      <c r="I42" s="69"/>
      <c r="J42" s="69"/>
      <c r="K42" s="69"/>
      <c r="L42" s="69"/>
      <c r="M42" s="70"/>
    </row>
    <row r="43" spans="2:13" x14ac:dyDescent="0.25">
      <c r="B43" s="19" t="s">
        <v>6</v>
      </c>
      <c r="C43" s="14"/>
      <c r="D43" s="14"/>
      <c r="E43" s="14"/>
      <c r="F43" s="14"/>
      <c r="G43" s="14" t="s">
        <v>12</v>
      </c>
      <c r="H43" s="69" t="str">
        <f>POPIS!C14</f>
        <v>18980</v>
      </c>
      <c r="I43" s="69"/>
      <c r="J43" s="69"/>
      <c r="K43" s="69"/>
      <c r="L43" s="69"/>
      <c r="M43" s="70"/>
    </row>
    <row r="44" spans="2:13" x14ac:dyDescent="0.25">
      <c r="B44" s="19" t="s">
        <v>7</v>
      </c>
      <c r="C44" s="14"/>
      <c r="D44" s="14"/>
      <c r="E44" s="14"/>
      <c r="F44" s="14"/>
      <c r="G44" s="14" t="s">
        <v>12</v>
      </c>
      <c r="H44" s="69" t="str">
        <f>POPIS!C15</f>
        <v>GP0126</v>
      </c>
      <c r="I44" s="69"/>
      <c r="J44" s="69"/>
      <c r="K44" s="69"/>
      <c r="L44" s="69"/>
      <c r="M44" s="70"/>
    </row>
    <row r="45" spans="2:13" x14ac:dyDescent="0.25">
      <c r="B45" s="19" t="s">
        <v>8</v>
      </c>
      <c r="C45" s="14"/>
      <c r="D45" s="14"/>
      <c r="E45" s="14"/>
      <c r="F45" s="14"/>
      <c r="G45" s="14" t="s">
        <v>12</v>
      </c>
      <c r="H45" s="69" t="str">
        <f>POPIS!C16</f>
        <v>1/2026</v>
      </c>
      <c r="I45" s="69"/>
      <c r="J45" s="69"/>
      <c r="K45" s="69"/>
      <c r="L45" s="69"/>
      <c r="M45" s="70"/>
    </row>
    <row r="46" spans="2:13" x14ac:dyDescent="0.25">
      <c r="B46" s="19" t="s">
        <v>9</v>
      </c>
      <c r="C46" s="14"/>
      <c r="D46" s="14"/>
      <c r="E46" s="14"/>
      <c r="F46" s="14"/>
      <c r="G46" s="14" t="s">
        <v>12</v>
      </c>
      <c r="H46" s="69" t="str">
        <f>POPIS!C17</f>
        <v>Stavebný zámer</v>
      </c>
      <c r="I46" s="69"/>
      <c r="J46" s="69"/>
      <c r="K46" s="69"/>
      <c r="L46" s="69"/>
      <c r="M46" s="70"/>
    </row>
    <row r="47" spans="2:13" x14ac:dyDescent="0.25"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7"/>
    </row>
  </sheetData>
  <mergeCells count="15">
    <mergeCell ref="H46:M46"/>
    <mergeCell ref="H38:M38"/>
    <mergeCell ref="H40:M40"/>
    <mergeCell ref="H41:M41"/>
    <mergeCell ref="H42:M42"/>
    <mergeCell ref="H43:M43"/>
    <mergeCell ref="H44:M44"/>
    <mergeCell ref="E24:H25"/>
    <mergeCell ref="H45:M45"/>
    <mergeCell ref="H37:M37"/>
    <mergeCell ref="B30:M30"/>
    <mergeCell ref="H36:M36"/>
    <mergeCell ref="H39:M39"/>
    <mergeCell ref="B31:M32"/>
    <mergeCell ref="H35:M35"/>
  </mergeCells>
  <hyperlinks>
    <hyperlink ref="H28" r:id="rId1" display="vingsro@gmail.com" xr:uid="{A6202DF1-8535-441E-B367-333BC9B5FEE4}"/>
  </hyperlinks>
  <pageMargins left="0.25" right="0.25" top="0.75" bottom="0.75" header="0.3" footer="0.3"/>
  <pageSetup paperSize="9" scale="97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  <pageSetUpPr fitToPage="1"/>
  </sheetPr>
  <dimension ref="B1:M47"/>
  <sheetViews>
    <sheetView view="pageBreakPreview" topLeftCell="A13" zoomScale="85" zoomScaleNormal="70" zoomScaleSheetLayoutView="85" workbookViewId="0">
      <selection activeCell="J25" sqref="J25"/>
    </sheetView>
  </sheetViews>
  <sheetFormatPr defaultColWidth="9.140625" defaultRowHeight="15" x14ac:dyDescent="0.25"/>
  <cols>
    <col min="1" max="1" width="2.71093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2" width="10" style="2" customWidth="1"/>
    <col min="13" max="13" width="12" style="2" customWidth="1"/>
    <col min="14" max="14" width="4" style="2" customWidth="1"/>
    <col min="15" max="16384" width="9.140625" style="2"/>
  </cols>
  <sheetData>
    <row r="1" ht="18.75" customHeight="1" x14ac:dyDescent="0.25"/>
    <row r="2" ht="18.75" customHeight="1" x14ac:dyDescent="0.25"/>
    <row r="3" ht="18.75" customHeight="1" x14ac:dyDescent="0.25"/>
    <row r="4" ht="18.75" customHeight="1" x14ac:dyDescent="0.25"/>
    <row r="5" ht="18.75" customHeight="1" x14ac:dyDescent="0.25"/>
    <row r="6" ht="18.75" customHeight="1" x14ac:dyDescent="0.25"/>
    <row r="7" ht="18.75" customHeight="1" x14ac:dyDescent="0.25"/>
    <row r="8" ht="18.75" customHeight="1" x14ac:dyDescent="0.25"/>
    <row r="9" ht="18.75" customHeight="1" x14ac:dyDescent="0.25"/>
    <row r="10" ht="18.75" customHeight="1" x14ac:dyDescent="0.25"/>
    <row r="11" ht="18.75" customHeight="1" x14ac:dyDescent="0.25"/>
    <row r="12" ht="18.75" customHeight="1" x14ac:dyDescent="0.25"/>
    <row r="13" ht="18.75" customHeight="1" x14ac:dyDescent="0.25"/>
    <row r="22" spans="2:13" ht="13.5" customHeight="1" x14ac:dyDescent="0.25"/>
    <row r="23" spans="2:13" ht="11.25" customHeight="1" x14ac:dyDescent="0.25">
      <c r="B23" s="3"/>
      <c r="C23" s="4"/>
      <c r="D23" s="4"/>
      <c r="E23" s="4"/>
      <c r="F23" s="4"/>
      <c r="G23" s="4"/>
      <c r="H23" s="5"/>
      <c r="I23" s="4"/>
      <c r="J23" s="4"/>
      <c r="K23" s="4"/>
      <c r="L23" s="4"/>
      <c r="M23" s="5"/>
    </row>
    <row r="24" spans="2:13" ht="15" customHeight="1" x14ac:dyDescent="0.25">
      <c r="B24" s="6"/>
      <c r="E24" s="71"/>
      <c r="F24" s="71"/>
      <c r="G24" s="71"/>
      <c r="H24" s="72"/>
      <c r="I24" s="7"/>
      <c r="J24" s="7"/>
      <c r="K24" s="7"/>
      <c r="L24" s="7"/>
      <c r="M24" s="8"/>
    </row>
    <row r="25" spans="2:13" ht="15" customHeight="1" x14ac:dyDescent="0.25">
      <c r="B25" s="6"/>
      <c r="C25" s="7"/>
      <c r="D25" s="7"/>
      <c r="E25" s="71"/>
      <c r="F25" s="71"/>
      <c r="G25" s="71"/>
      <c r="H25" s="72"/>
      <c r="I25" s="7"/>
      <c r="J25" s="7"/>
      <c r="K25" s="7"/>
      <c r="L25" s="7"/>
      <c r="M25" s="8"/>
    </row>
    <row r="26" spans="2:13" x14ac:dyDescent="0.25">
      <c r="B26" s="6"/>
      <c r="C26" s="46"/>
      <c r="D26" s="7"/>
      <c r="E26" s="46"/>
      <c r="F26" s="46"/>
      <c r="G26" s="46"/>
      <c r="H26" s="47" t="s">
        <v>32</v>
      </c>
      <c r="I26" s="7"/>
      <c r="J26" s="7"/>
      <c r="K26" s="7"/>
      <c r="L26" s="7"/>
      <c r="M26" s="8"/>
    </row>
    <row r="27" spans="2:13" x14ac:dyDescent="0.25">
      <c r="B27" s="6"/>
      <c r="C27" s="46"/>
      <c r="D27" s="7"/>
      <c r="E27" s="46"/>
      <c r="F27" s="46"/>
      <c r="G27" s="46"/>
      <c r="H27" s="47" t="s">
        <v>46</v>
      </c>
      <c r="I27" s="7"/>
      <c r="J27" s="7"/>
      <c r="K27" s="7"/>
      <c r="L27" s="7"/>
      <c r="M27" s="8"/>
    </row>
    <row r="28" spans="2:13" ht="30.75" customHeight="1" x14ac:dyDescent="0.25">
      <c r="B28" s="9"/>
      <c r="C28" s="25"/>
      <c r="D28" s="10"/>
      <c r="E28" s="25"/>
      <c r="F28" s="25"/>
      <c r="G28" s="25"/>
      <c r="H28" s="48" t="s">
        <v>49</v>
      </c>
      <c r="I28" s="10"/>
      <c r="J28" s="10"/>
      <c r="K28" s="10"/>
      <c r="L28" s="10"/>
      <c r="M28" s="11"/>
    </row>
    <row r="29" spans="2:13" ht="11.25" customHeight="1" x14ac:dyDescent="0.25">
      <c r="B29" s="6"/>
      <c r="C29" s="7"/>
      <c r="D29" s="7"/>
      <c r="E29" s="7"/>
      <c r="F29" s="7"/>
      <c r="G29" s="7"/>
      <c r="H29" s="4"/>
      <c r="I29" s="4"/>
      <c r="J29" s="4"/>
      <c r="K29" s="4"/>
      <c r="L29" s="4"/>
      <c r="M29" s="5"/>
    </row>
    <row r="30" spans="2:13" ht="30" x14ac:dyDescent="0.4">
      <c r="B30" s="84" t="s">
        <v>31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6"/>
    </row>
    <row r="31" spans="2:13" ht="48" customHeight="1" x14ac:dyDescent="0.25">
      <c r="B31" s="90" t="str">
        <f>POPIS!C2</f>
        <v xml:space="preserve">Multifunkčné ihrisko - Dolinka 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</row>
    <row r="32" spans="2:13" ht="3.6" customHeight="1" x14ac:dyDescent="0.25"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</row>
    <row r="33" spans="2:13" ht="3.75" customHeight="1" x14ac:dyDescent="0.25"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</row>
    <row r="34" spans="2:13" ht="3.75" customHeight="1" x14ac:dyDescent="0.25">
      <c r="B34" s="12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3"/>
    </row>
    <row r="35" spans="2:13" ht="18.600000000000001" customHeight="1" x14ac:dyDescent="0.25">
      <c r="B35" s="19" t="s">
        <v>0</v>
      </c>
      <c r="C35" s="14"/>
      <c r="D35" s="14"/>
      <c r="E35" s="14"/>
      <c r="F35" s="14"/>
      <c r="G35" s="14" t="s">
        <v>12</v>
      </c>
      <c r="H35" s="82" t="str">
        <f>POPIS!C6</f>
        <v>CIC Gapel s.r.o., Podzámocká 1580/18, 972 01 Bojnice</v>
      </c>
      <c r="I35" s="82"/>
      <c r="J35" s="82"/>
      <c r="K35" s="82"/>
      <c r="L35" s="82"/>
      <c r="M35" s="83"/>
    </row>
    <row r="36" spans="2:13" x14ac:dyDescent="0.25">
      <c r="B36" s="19" t="s">
        <v>67</v>
      </c>
      <c r="C36" s="14"/>
      <c r="D36" s="14"/>
      <c r="E36" s="14"/>
      <c r="F36" s="14"/>
      <c r="G36" s="14" t="s">
        <v>12</v>
      </c>
      <c r="H36" s="69" t="str">
        <f>POPIS!C7</f>
        <v>Ing. Vladimír Kmeť</v>
      </c>
      <c r="I36" s="69"/>
      <c r="J36" s="69"/>
      <c r="K36" s="69"/>
      <c r="L36" s="69"/>
      <c r="M36" s="70"/>
    </row>
    <row r="37" spans="2:13" x14ac:dyDescent="0.25">
      <c r="B37" s="19" t="s">
        <v>1</v>
      </c>
      <c r="C37" s="14"/>
      <c r="D37" s="14"/>
      <c r="E37" s="14"/>
      <c r="F37" s="14"/>
      <c r="G37" s="14" t="s">
        <v>12</v>
      </c>
      <c r="H37" s="69" t="str">
        <f>POPIS!C8</f>
        <v>Ing. Vladimír Kmeť</v>
      </c>
      <c r="I37" s="69"/>
      <c r="J37" s="69"/>
      <c r="K37" s="69"/>
      <c r="L37" s="69"/>
      <c r="M37" s="70"/>
    </row>
    <row r="38" spans="2:13" x14ac:dyDescent="0.25">
      <c r="B38" s="19" t="s">
        <v>2</v>
      </c>
      <c r="C38" s="14"/>
      <c r="D38" s="14"/>
      <c r="E38" s="14"/>
      <c r="F38" s="14"/>
      <c r="G38" s="14" t="s">
        <v>12</v>
      </c>
      <c r="H38" s="69" t="str">
        <f>POPIS!C9</f>
        <v>Ing. Vladimír Kmeť</v>
      </c>
      <c r="I38" s="69"/>
      <c r="J38" s="69"/>
      <c r="K38" s="69"/>
      <c r="L38" s="69"/>
      <c r="M38" s="70"/>
    </row>
    <row r="39" spans="2:13" x14ac:dyDescent="0.25">
      <c r="B39" s="19" t="s">
        <v>48</v>
      </c>
      <c r="C39" s="14"/>
      <c r="D39" s="14"/>
      <c r="E39" s="14"/>
      <c r="F39" s="14"/>
      <c r="G39" s="14" t="s">
        <v>12</v>
      </c>
      <c r="H39" s="69" t="str">
        <f>POPIS!C10</f>
        <v>Ing. V. Kmeť, Bc. M.Sásová</v>
      </c>
      <c r="I39" s="69"/>
      <c r="J39" s="69"/>
      <c r="K39" s="69"/>
      <c r="L39" s="69"/>
      <c r="M39" s="70"/>
    </row>
    <row r="40" spans="2:13" x14ac:dyDescent="0.25">
      <c r="B40" s="19" t="s">
        <v>3</v>
      </c>
      <c r="C40" s="14"/>
      <c r="D40" s="14"/>
      <c r="E40" s="14"/>
      <c r="F40" s="14"/>
      <c r="G40" s="14" t="s">
        <v>12</v>
      </c>
      <c r="H40" s="69" t="str">
        <f>POPIS!C11</f>
        <v>Trenčianský</v>
      </c>
      <c r="I40" s="69"/>
      <c r="J40" s="69"/>
      <c r="K40" s="69"/>
      <c r="L40" s="69"/>
      <c r="M40" s="70"/>
    </row>
    <row r="41" spans="2:13" x14ac:dyDescent="0.25">
      <c r="B41" s="19" t="s">
        <v>4</v>
      </c>
      <c r="C41" s="14"/>
      <c r="D41" s="14"/>
      <c r="E41" s="14"/>
      <c r="F41" s="14"/>
      <c r="G41" s="14" t="s">
        <v>12</v>
      </c>
      <c r="H41" s="69" t="str">
        <f>POPIS!C12</f>
        <v>Prievidza</v>
      </c>
      <c r="I41" s="69"/>
      <c r="J41" s="69"/>
      <c r="K41" s="69"/>
      <c r="L41" s="69"/>
      <c r="M41" s="70"/>
    </row>
    <row r="42" spans="2:13" x14ac:dyDescent="0.25">
      <c r="B42" s="19" t="s">
        <v>5</v>
      </c>
      <c r="C42" s="14"/>
      <c r="D42" s="14"/>
      <c r="E42" s="14"/>
      <c r="F42" s="14"/>
      <c r="G42" s="14" t="s">
        <v>12</v>
      </c>
      <c r="H42" s="69" t="str">
        <f>POPIS!C13</f>
        <v>Obec Valaská Belá, časť Gápel</v>
      </c>
      <c r="I42" s="69"/>
      <c r="J42" s="69"/>
      <c r="K42" s="69"/>
      <c r="L42" s="69"/>
      <c r="M42" s="70"/>
    </row>
    <row r="43" spans="2:13" x14ac:dyDescent="0.25">
      <c r="B43" s="19" t="s">
        <v>6</v>
      </c>
      <c r="C43" s="14"/>
      <c r="D43" s="14"/>
      <c r="E43" s="14"/>
      <c r="F43" s="14"/>
      <c r="G43" s="14" t="s">
        <v>12</v>
      </c>
      <c r="H43" s="69" t="str">
        <f>POPIS!C14</f>
        <v>18980</v>
      </c>
      <c r="I43" s="69"/>
      <c r="J43" s="69"/>
      <c r="K43" s="69"/>
      <c r="L43" s="69"/>
      <c r="M43" s="70"/>
    </row>
    <row r="44" spans="2:13" x14ac:dyDescent="0.25">
      <c r="B44" s="19" t="s">
        <v>7</v>
      </c>
      <c r="C44" s="14"/>
      <c r="D44" s="14"/>
      <c r="E44" s="14"/>
      <c r="F44" s="14"/>
      <c r="G44" s="14" t="s">
        <v>12</v>
      </c>
      <c r="H44" s="69" t="str">
        <f>POPIS!C15</f>
        <v>GP0126</v>
      </c>
      <c r="I44" s="69"/>
      <c r="J44" s="69"/>
      <c r="K44" s="69"/>
      <c r="L44" s="69"/>
      <c r="M44" s="70"/>
    </row>
    <row r="45" spans="2:13" x14ac:dyDescent="0.25">
      <c r="B45" s="19" t="s">
        <v>8</v>
      </c>
      <c r="C45" s="14"/>
      <c r="D45" s="14"/>
      <c r="E45" s="14"/>
      <c r="F45" s="14"/>
      <c r="G45" s="14" t="s">
        <v>12</v>
      </c>
      <c r="H45" s="69" t="str">
        <f>POPIS!C16</f>
        <v>1/2026</v>
      </c>
      <c r="I45" s="69"/>
      <c r="J45" s="69"/>
      <c r="K45" s="69"/>
      <c r="L45" s="69"/>
      <c r="M45" s="70"/>
    </row>
    <row r="46" spans="2:13" x14ac:dyDescent="0.25">
      <c r="B46" s="19" t="s">
        <v>9</v>
      </c>
      <c r="C46" s="14"/>
      <c r="D46" s="14"/>
      <c r="E46" s="14"/>
      <c r="F46" s="14"/>
      <c r="G46" s="14" t="s">
        <v>12</v>
      </c>
      <c r="H46" s="69" t="str">
        <f>POPIS!C17</f>
        <v>Stavebný zámer</v>
      </c>
      <c r="I46" s="69"/>
      <c r="J46" s="69"/>
      <c r="K46" s="69"/>
      <c r="L46" s="69"/>
      <c r="M46" s="70"/>
    </row>
    <row r="47" spans="2:13" x14ac:dyDescent="0.25"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7"/>
    </row>
  </sheetData>
  <mergeCells count="15">
    <mergeCell ref="H46:M46"/>
    <mergeCell ref="H38:M38"/>
    <mergeCell ref="H40:M40"/>
    <mergeCell ref="H41:M41"/>
    <mergeCell ref="H42:M42"/>
    <mergeCell ref="H43:M43"/>
    <mergeCell ref="H44:M44"/>
    <mergeCell ref="H39:M39"/>
    <mergeCell ref="E24:H25"/>
    <mergeCell ref="H45:M45"/>
    <mergeCell ref="H37:M37"/>
    <mergeCell ref="B30:M30"/>
    <mergeCell ref="H36:M36"/>
    <mergeCell ref="B31:M32"/>
    <mergeCell ref="H35:M35"/>
  </mergeCells>
  <hyperlinks>
    <hyperlink ref="H28" r:id="rId1" display="vingsro@gmail.com" xr:uid="{597EA11F-4EC9-4214-9237-656B7EF18F65}"/>
  </hyperlinks>
  <pageMargins left="0.25" right="0.25" top="0.75" bottom="0.75" header="0.3" footer="0.3"/>
  <pageSetup paperSize="9" scale="97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  <pageSetUpPr fitToPage="1"/>
  </sheetPr>
  <dimension ref="B1:N57"/>
  <sheetViews>
    <sheetView view="pageBreakPreview" topLeftCell="A11" zoomScale="85" zoomScaleNormal="70" zoomScaleSheetLayoutView="85" workbookViewId="0">
      <selection activeCell="R13" sqref="R13"/>
    </sheetView>
  </sheetViews>
  <sheetFormatPr defaultColWidth="9.140625" defaultRowHeight="15" x14ac:dyDescent="0.25"/>
  <cols>
    <col min="1" max="1" width="8.855468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3" width="10" style="2" customWidth="1"/>
    <col min="14" max="14" width="2.140625" style="2" customWidth="1"/>
    <col min="15" max="15" width="4" style="2" customWidth="1"/>
    <col min="16" max="16384" width="9.140625" style="2"/>
  </cols>
  <sheetData>
    <row r="1" spans="2:14" ht="21.75" customHeight="1" x14ac:dyDescent="0.25">
      <c r="B1" s="3"/>
      <c r="C1" s="4"/>
      <c r="D1" s="4"/>
      <c r="E1" s="4"/>
      <c r="F1" s="4"/>
      <c r="G1" s="4"/>
      <c r="H1" s="5"/>
      <c r="I1" s="4"/>
      <c r="J1" s="4"/>
      <c r="K1" s="4"/>
      <c r="L1" s="4"/>
      <c r="M1" s="4"/>
      <c r="N1" s="5"/>
    </row>
    <row r="2" spans="2:14" ht="15" customHeight="1" x14ac:dyDescent="0.25">
      <c r="B2" s="6"/>
      <c r="E2" s="71"/>
      <c r="F2" s="71"/>
      <c r="G2" s="71"/>
      <c r="H2" s="72"/>
      <c r="I2" s="7"/>
      <c r="J2" s="7"/>
      <c r="K2" s="7"/>
      <c r="L2" s="7"/>
      <c r="M2" s="7"/>
      <c r="N2" s="8"/>
    </row>
    <row r="3" spans="2:14" ht="15" customHeight="1" x14ac:dyDescent="0.25">
      <c r="B3" s="6"/>
      <c r="C3" s="7"/>
      <c r="D3" s="7"/>
      <c r="E3" s="71"/>
      <c r="F3" s="71"/>
      <c r="G3" s="71"/>
      <c r="H3" s="72"/>
      <c r="I3" s="7"/>
      <c r="J3" s="7"/>
      <c r="K3" s="7"/>
      <c r="L3" s="7"/>
      <c r="M3" s="7"/>
      <c r="N3" s="8"/>
    </row>
    <row r="4" spans="2:14" ht="15" customHeight="1" x14ac:dyDescent="0.25">
      <c r="B4" s="6"/>
      <c r="C4" s="46"/>
      <c r="D4" s="7"/>
      <c r="E4" s="46"/>
      <c r="F4" s="46"/>
      <c r="G4" s="46"/>
      <c r="H4" s="47" t="s">
        <v>32</v>
      </c>
      <c r="I4" s="7"/>
      <c r="J4" s="7"/>
      <c r="K4" s="7"/>
      <c r="L4" s="7"/>
      <c r="M4" s="7"/>
      <c r="N4" s="8"/>
    </row>
    <row r="5" spans="2:14" ht="15" customHeight="1" x14ac:dyDescent="0.25">
      <c r="B5" s="6"/>
      <c r="C5" s="46"/>
      <c r="D5" s="7"/>
      <c r="E5" s="46"/>
      <c r="F5" s="46"/>
      <c r="G5" s="46"/>
      <c r="H5" s="47" t="s">
        <v>46</v>
      </c>
      <c r="I5" s="7"/>
      <c r="J5" s="7"/>
      <c r="K5" s="7"/>
      <c r="L5" s="7"/>
      <c r="M5" s="7"/>
      <c r="N5" s="8"/>
    </row>
    <row r="6" spans="2:14" ht="21.75" customHeight="1" x14ac:dyDescent="0.25">
      <c r="B6" s="9"/>
      <c r="C6" s="25"/>
      <c r="D6" s="10"/>
      <c r="E6" s="25"/>
      <c r="F6" s="25"/>
      <c r="G6" s="25"/>
      <c r="H6" s="48" t="s">
        <v>49</v>
      </c>
      <c r="I6" s="10"/>
      <c r="J6" s="10"/>
      <c r="K6" s="10"/>
      <c r="L6" s="10"/>
      <c r="M6" s="10"/>
      <c r="N6" s="11"/>
    </row>
    <row r="7" spans="2:14" ht="8.25" customHeight="1" x14ac:dyDescent="0.25">
      <c r="B7" s="6"/>
      <c r="C7" s="7"/>
      <c r="D7" s="7"/>
      <c r="E7" s="7"/>
      <c r="F7" s="7"/>
      <c r="G7" s="7"/>
      <c r="H7" s="4"/>
      <c r="I7" s="4"/>
      <c r="J7" s="4"/>
      <c r="K7" s="4"/>
      <c r="L7" s="4"/>
      <c r="M7" s="4"/>
      <c r="N7" s="5"/>
    </row>
    <row r="8" spans="2:14" ht="6.75" customHeight="1" x14ac:dyDescent="0.25">
      <c r="B8" s="76" t="str">
        <f>POPIS!C2</f>
        <v xml:space="preserve">Multifunkčné ihrisko - Dolinka 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13"/>
    </row>
    <row r="9" spans="2:14" ht="44.25" customHeight="1" x14ac:dyDescent="0.25">
      <c r="B9" s="7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13"/>
    </row>
    <row r="10" spans="2:14" ht="14.25" customHeight="1" x14ac:dyDescent="0.25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17"/>
    </row>
    <row r="11" spans="2:14" ht="7.5" customHeight="1" x14ac:dyDescent="0.25">
      <c r="B11" s="12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3"/>
    </row>
    <row r="12" spans="2:14" ht="19.5" customHeight="1" x14ac:dyDescent="0.25">
      <c r="B12" s="19" t="str">
        <f>'A_Zoznam Dokumetácie'!A4</f>
        <v>ID Stavby:</v>
      </c>
      <c r="C12" s="14"/>
      <c r="D12" s="14"/>
      <c r="E12" s="14"/>
      <c r="F12" s="14"/>
      <c r="G12" s="14" t="s">
        <v>12</v>
      </c>
      <c r="H12" s="52">
        <f>POPIS!C5</f>
        <v>0</v>
      </c>
      <c r="I12" s="14"/>
      <c r="J12" s="14"/>
      <c r="K12" s="14"/>
      <c r="L12" s="14"/>
      <c r="M12" s="14"/>
      <c r="N12" s="13"/>
    </row>
    <row r="13" spans="2:14" ht="21.75" customHeight="1" x14ac:dyDescent="0.25">
      <c r="B13" s="19" t="s">
        <v>0</v>
      </c>
      <c r="C13" s="14"/>
      <c r="D13" s="14"/>
      <c r="E13" s="14"/>
      <c r="F13" s="14"/>
      <c r="G13" s="14" t="s">
        <v>12</v>
      </c>
      <c r="H13" s="82" t="str">
        <f>POPIS!C6</f>
        <v>CIC Gapel s.r.o., Podzámocká 1580/18, 972 01 Bojnice</v>
      </c>
      <c r="I13" s="82"/>
      <c r="J13" s="82"/>
      <c r="K13" s="82"/>
      <c r="L13" s="82"/>
      <c r="M13" s="82"/>
      <c r="N13" s="51"/>
    </row>
    <row r="14" spans="2:14" ht="14.1" customHeight="1" x14ac:dyDescent="0.25">
      <c r="B14" s="19" t="s">
        <v>67</v>
      </c>
      <c r="C14" s="14"/>
      <c r="D14" s="14"/>
      <c r="E14" s="14"/>
      <c r="F14" s="14"/>
      <c r="G14" s="14" t="s">
        <v>12</v>
      </c>
      <c r="H14" s="69" t="str">
        <f>POPIS!C7</f>
        <v>Ing. Vladimír Kmeť</v>
      </c>
      <c r="I14" s="69"/>
      <c r="J14" s="69"/>
      <c r="K14" s="69"/>
      <c r="L14" s="69"/>
      <c r="M14" s="69"/>
      <c r="N14" s="70"/>
    </row>
    <row r="15" spans="2:14" ht="14.1" customHeight="1" x14ac:dyDescent="0.25">
      <c r="B15" s="19" t="s">
        <v>1</v>
      </c>
      <c r="C15" s="14"/>
      <c r="D15" s="14"/>
      <c r="E15" s="14"/>
      <c r="F15" s="14"/>
      <c r="G15" s="14" t="s">
        <v>12</v>
      </c>
      <c r="H15" s="69" t="str">
        <f>POPIS!C8</f>
        <v>Ing. Vladimír Kmeť</v>
      </c>
      <c r="I15" s="69"/>
      <c r="J15" s="69"/>
      <c r="K15" s="69"/>
      <c r="L15" s="69"/>
      <c r="M15" s="69"/>
      <c r="N15" s="70"/>
    </row>
    <row r="16" spans="2:14" ht="14.1" customHeight="1" x14ac:dyDescent="0.25">
      <c r="B16" s="19" t="s">
        <v>2</v>
      </c>
      <c r="C16" s="14"/>
      <c r="D16" s="14"/>
      <c r="E16" s="14"/>
      <c r="F16" s="14"/>
      <c r="G16" s="14" t="s">
        <v>12</v>
      </c>
      <c r="H16" s="69" t="str">
        <f>POPIS!C9</f>
        <v>Ing. Vladimír Kmeť</v>
      </c>
      <c r="I16" s="69"/>
      <c r="J16" s="69"/>
      <c r="K16" s="69"/>
      <c r="L16" s="69"/>
      <c r="M16" s="69"/>
      <c r="N16" s="70"/>
    </row>
    <row r="17" spans="2:14" ht="14.1" customHeight="1" x14ac:dyDescent="0.25">
      <c r="B17" s="19" t="s">
        <v>48</v>
      </c>
      <c r="C17" s="14"/>
      <c r="D17" s="14"/>
      <c r="E17" s="14"/>
      <c r="F17" s="14"/>
      <c r="G17" s="14" t="s">
        <v>12</v>
      </c>
      <c r="H17" s="69" t="str">
        <f>POPIS!C10</f>
        <v>Ing. V. Kmeť, Bc. M.Sásová</v>
      </c>
      <c r="I17" s="69"/>
      <c r="J17" s="69"/>
      <c r="K17" s="69"/>
      <c r="L17" s="69"/>
      <c r="M17" s="69"/>
      <c r="N17" s="70"/>
    </row>
    <row r="18" spans="2:14" ht="14.1" customHeight="1" x14ac:dyDescent="0.25">
      <c r="B18" s="19" t="s">
        <v>3</v>
      </c>
      <c r="C18" s="14"/>
      <c r="D18" s="14"/>
      <c r="E18" s="14"/>
      <c r="F18" s="14"/>
      <c r="G18" s="14" t="s">
        <v>12</v>
      </c>
      <c r="H18" s="69" t="str">
        <f>POPIS!C11</f>
        <v>Trenčianský</v>
      </c>
      <c r="I18" s="69"/>
      <c r="J18" s="69"/>
      <c r="K18" s="69"/>
      <c r="L18" s="69"/>
      <c r="M18" s="69"/>
      <c r="N18" s="70"/>
    </row>
    <row r="19" spans="2:14" ht="14.1" customHeight="1" x14ac:dyDescent="0.25">
      <c r="B19" s="19" t="s">
        <v>4</v>
      </c>
      <c r="C19" s="14"/>
      <c r="D19" s="14"/>
      <c r="E19" s="14"/>
      <c r="F19" s="14"/>
      <c r="G19" s="14" t="s">
        <v>12</v>
      </c>
      <c r="H19" s="69" t="str">
        <f>POPIS!C12</f>
        <v>Prievidza</v>
      </c>
      <c r="I19" s="69"/>
      <c r="J19" s="69"/>
      <c r="K19" s="69"/>
      <c r="L19" s="69"/>
      <c r="M19" s="69"/>
      <c r="N19" s="70"/>
    </row>
    <row r="20" spans="2:14" ht="14.1" customHeight="1" x14ac:dyDescent="0.25">
      <c r="B20" s="19" t="s">
        <v>5</v>
      </c>
      <c r="C20" s="14"/>
      <c r="D20" s="14"/>
      <c r="E20" s="14"/>
      <c r="F20" s="14"/>
      <c r="G20" s="14" t="s">
        <v>12</v>
      </c>
      <c r="H20" s="69" t="str">
        <f>POPIS!C13</f>
        <v>Obec Valaská Belá, časť Gápel</v>
      </c>
      <c r="I20" s="69"/>
      <c r="J20" s="69"/>
      <c r="K20" s="69"/>
      <c r="L20" s="69"/>
      <c r="M20" s="69"/>
      <c r="N20" s="70"/>
    </row>
    <row r="21" spans="2:14" ht="14.1" customHeight="1" x14ac:dyDescent="0.25">
      <c r="B21" s="19" t="s">
        <v>6</v>
      </c>
      <c r="C21" s="14"/>
      <c r="D21" s="14"/>
      <c r="E21" s="14"/>
      <c r="F21" s="14"/>
      <c r="G21" s="14" t="s">
        <v>12</v>
      </c>
      <c r="H21" s="69" t="str">
        <f>POPIS!C14</f>
        <v>18980</v>
      </c>
      <c r="I21" s="69"/>
      <c r="J21" s="69"/>
      <c r="K21" s="69"/>
      <c r="L21" s="69"/>
      <c r="M21" s="69"/>
      <c r="N21" s="70"/>
    </row>
    <row r="22" spans="2:14" ht="14.1" customHeight="1" x14ac:dyDescent="0.25">
      <c r="B22" s="19" t="s">
        <v>7</v>
      </c>
      <c r="C22" s="14"/>
      <c r="D22" s="14"/>
      <c r="E22" s="14"/>
      <c r="F22" s="14"/>
      <c r="G22" s="14" t="s">
        <v>12</v>
      </c>
      <c r="H22" s="69" t="str">
        <f>POPIS!C15</f>
        <v>GP0126</v>
      </c>
      <c r="I22" s="69"/>
      <c r="J22" s="69"/>
      <c r="K22" s="69"/>
      <c r="L22" s="69"/>
      <c r="M22" s="69"/>
      <c r="N22" s="70"/>
    </row>
    <row r="23" spans="2:14" ht="14.1" customHeight="1" x14ac:dyDescent="0.25">
      <c r="B23" s="19" t="s">
        <v>8</v>
      </c>
      <c r="C23" s="14"/>
      <c r="D23" s="14"/>
      <c r="E23" s="14"/>
      <c r="F23" s="14"/>
      <c r="G23" s="14" t="s">
        <v>12</v>
      </c>
      <c r="H23" s="69" t="str">
        <f>POPIS!C16</f>
        <v>1/2026</v>
      </c>
      <c r="I23" s="69"/>
      <c r="J23" s="69"/>
      <c r="K23" s="69"/>
      <c r="L23" s="69"/>
      <c r="M23" s="69"/>
      <c r="N23" s="70"/>
    </row>
    <row r="24" spans="2:14" ht="14.1" customHeight="1" x14ac:dyDescent="0.25">
      <c r="B24" s="19" t="s">
        <v>9</v>
      </c>
      <c r="C24" s="14"/>
      <c r="D24" s="14"/>
      <c r="E24" s="14"/>
      <c r="F24" s="14"/>
      <c r="G24" s="14" t="s">
        <v>12</v>
      </c>
      <c r="H24" s="69" t="str">
        <f>POPIS!C17</f>
        <v>Stavebný zámer</v>
      </c>
      <c r="I24" s="69"/>
      <c r="J24" s="69"/>
      <c r="K24" s="69"/>
      <c r="L24" s="69"/>
      <c r="M24" s="69"/>
      <c r="N24" s="70"/>
    </row>
    <row r="25" spans="2:14" ht="7.5" customHeight="1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8" spans="2:14" ht="32.25" customHeight="1" x14ac:dyDescent="0.25"/>
    <row r="29" spans="2:14" ht="30" customHeight="1" x14ac:dyDescent="0.25">
      <c r="B29" s="3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5"/>
    </row>
    <row r="30" spans="2:14" ht="15" customHeight="1" x14ac:dyDescent="0.25">
      <c r="B30" s="6"/>
      <c r="E30" s="71"/>
      <c r="F30" s="71"/>
      <c r="G30" s="71"/>
      <c r="H30" s="72"/>
      <c r="I30" s="7"/>
      <c r="J30" s="7"/>
      <c r="K30" s="7"/>
      <c r="L30" s="7"/>
      <c r="M30" s="7"/>
      <c r="N30" s="8"/>
    </row>
    <row r="31" spans="2:14" ht="15" customHeight="1" x14ac:dyDescent="0.25">
      <c r="B31" s="6"/>
      <c r="C31" s="7"/>
      <c r="D31" s="7"/>
      <c r="E31" s="71"/>
      <c r="F31" s="71"/>
      <c r="G31" s="71"/>
      <c r="H31" s="72"/>
      <c r="I31" s="7"/>
      <c r="J31" s="7"/>
      <c r="K31" s="7"/>
      <c r="L31" s="7"/>
      <c r="M31" s="7"/>
      <c r="N31" s="8"/>
    </row>
    <row r="32" spans="2:14" x14ac:dyDescent="0.25">
      <c r="B32" s="6"/>
      <c r="C32" s="46"/>
      <c r="D32" s="7"/>
      <c r="E32" s="46"/>
      <c r="F32" s="46"/>
      <c r="G32" s="46"/>
      <c r="H32" s="47" t="s">
        <v>32</v>
      </c>
      <c r="I32" s="7"/>
      <c r="J32" s="7"/>
      <c r="K32" s="7"/>
      <c r="L32" s="7"/>
      <c r="M32" s="7"/>
      <c r="N32" s="8"/>
    </row>
    <row r="33" spans="2:14" ht="17.25" customHeight="1" x14ac:dyDescent="0.25">
      <c r="B33" s="6"/>
      <c r="C33" s="46"/>
      <c r="D33" s="7"/>
      <c r="E33" s="46"/>
      <c r="F33" s="46"/>
      <c r="G33" s="46"/>
      <c r="H33" s="47" t="s">
        <v>46</v>
      </c>
      <c r="I33" s="7"/>
      <c r="J33" s="7"/>
      <c r="K33" s="7"/>
      <c r="L33" s="7"/>
      <c r="M33" s="7"/>
      <c r="N33" s="8"/>
    </row>
    <row r="34" spans="2:14" ht="11.25" customHeight="1" x14ac:dyDescent="0.25">
      <c r="B34" s="9"/>
      <c r="C34" s="25"/>
      <c r="D34" s="10"/>
      <c r="E34" s="25"/>
      <c r="F34" s="25"/>
      <c r="G34" s="25"/>
      <c r="H34" s="48" t="s">
        <v>49</v>
      </c>
      <c r="I34" s="10"/>
      <c r="J34" s="10"/>
      <c r="K34" s="10"/>
      <c r="L34" s="10"/>
      <c r="M34" s="10"/>
      <c r="N34" s="11"/>
    </row>
    <row r="35" spans="2:14" ht="3" customHeight="1" x14ac:dyDescent="0.25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</row>
    <row r="36" spans="2:14" ht="9.75" customHeight="1" x14ac:dyDescent="0.25">
      <c r="B36" s="76" t="str">
        <f>POPIS!C2</f>
        <v xml:space="preserve">Multifunkčné ihrisko - Dolinka 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8"/>
    </row>
    <row r="37" spans="2:14" ht="29.25" customHeight="1" x14ac:dyDescent="0.25"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8"/>
    </row>
    <row r="38" spans="2:14" ht="12.75" customHeight="1" x14ac:dyDescent="0.25">
      <c r="B38" s="76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8"/>
    </row>
    <row r="39" spans="2:14" ht="14.1" customHeight="1" x14ac:dyDescent="0.25"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8"/>
    </row>
    <row r="40" spans="2:14" ht="14.1" customHeight="1" x14ac:dyDescent="0.25"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8"/>
    </row>
    <row r="41" spans="2:14" ht="14.1" customHeight="1" x14ac:dyDescent="0.25">
      <c r="B41" s="76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</row>
    <row r="42" spans="2:14" ht="2.25" customHeight="1" x14ac:dyDescent="0.25">
      <c r="B42" s="15"/>
      <c r="C42" s="16"/>
      <c r="D42" s="23"/>
      <c r="E42" s="23"/>
      <c r="F42" s="23"/>
      <c r="G42" s="23"/>
      <c r="H42" s="23"/>
      <c r="I42" s="23"/>
      <c r="J42" s="23"/>
      <c r="K42" s="23"/>
      <c r="L42" s="23"/>
      <c r="M42" s="16"/>
      <c r="N42" s="17"/>
    </row>
    <row r="43" spans="2:14" ht="7.5" customHeight="1" x14ac:dyDescent="0.25">
      <c r="B43" s="12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3"/>
    </row>
    <row r="44" spans="2:14" ht="15.75" customHeight="1" x14ac:dyDescent="0.25">
      <c r="B44" s="19" t="str">
        <f>'A_Zoznam Dokumetácie'!A4</f>
        <v>ID Stavby:</v>
      </c>
      <c r="C44" s="14"/>
      <c r="D44" s="14"/>
      <c r="E44" s="14"/>
      <c r="F44" s="14"/>
      <c r="G44" s="14" t="s">
        <v>12</v>
      </c>
      <c r="H44" s="52">
        <f>POPIS!C37</f>
        <v>0</v>
      </c>
      <c r="I44" s="14"/>
      <c r="J44" s="14"/>
      <c r="K44" s="14"/>
      <c r="L44" s="14"/>
      <c r="M44" s="14"/>
      <c r="N44" s="13"/>
    </row>
    <row r="45" spans="2:14" ht="13.15" customHeight="1" x14ac:dyDescent="0.25">
      <c r="B45" s="19" t="s">
        <v>0</v>
      </c>
      <c r="C45" s="14"/>
      <c r="D45" s="14"/>
      <c r="E45" s="14"/>
      <c r="F45" s="14"/>
      <c r="G45" s="14" t="s">
        <v>12</v>
      </c>
      <c r="H45" s="82" t="str">
        <f>POPIS!C6</f>
        <v>CIC Gapel s.r.o., Podzámocká 1580/18, 972 01 Bojnice</v>
      </c>
      <c r="I45" s="82"/>
      <c r="J45" s="82"/>
      <c r="K45" s="82"/>
      <c r="L45" s="82"/>
      <c r="M45" s="82"/>
      <c r="N45" s="8"/>
    </row>
    <row r="46" spans="2:14" ht="14.1" customHeight="1" x14ac:dyDescent="0.25">
      <c r="B46" s="19" t="s">
        <v>67</v>
      </c>
      <c r="C46" s="14"/>
      <c r="D46" s="14"/>
      <c r="E46" s="14"/>
      <c r="F46" s="14"/>
      <c r="G46" s="14" t="s">
        <v>12</v>
      </c>
      <c r="H46" s="69" t="str">
        <f>POPIS!C7</f>
        <v>Ing. Vladimír Kmeť</v>
      </c>
      <c r="I46" s="69"/>
      <c r="J46" s="69"/>
      <c r="K46" s="69"/>
      <c r="L46" s="69"/>
      <c r="M46" s="69"/>
      <c r="N46" s="70"/>
    </row>
    <row r="47" spans="2:14" ht="14.1" customHeight="1" x14ac:dyDescent="0.25">
      <c r="B47" s="19" t="s">
        <v>1</v>
      </c>
      <c r="C47" s="14"/>
      <c r="D47" s="14"/>
      <c r="E47" s="14"/>
      <c r="F47" s="14"/>
      <c r="G47" s="14" t="s">
        <v>12</v>
      </c>
      <c r="H47" s="69" t="str">
        <f>POPIS!C8</f>
        <v>Ing. Vladimír Kmeť</v>
      </c>
      <c r="I47" s="69"/>
      <c r="J47" s="69"/>
      <c r="K47" s="69"/>
      <c r="L47" s="69"/>
      <c r="M47" s="69"/>
      <c r="N47" s="70"/>
    </row>
    <row r="48" spans="2:14" ht="14.1" customHeight="1" x14ac:dyDescent="0.25">
      <c r="B48" s="19" t="s">
        <v>2</v>
      </c>
      <c r="C48" s="14"/>
      <c r="D48" s="14"/>
      <c r="E48" s="14"/>
      <c r="F48" s="14"/>
      <c r="G48" s="14" t="s">
        <v>12</v>
      </c>
      <c r="H48" s="69" t="str">
        <f>POPIS!C9</f>
        <v>Ing. Vladimír Kmeť</v>
      </c>
      <c r="I48" s="69"/>
      <c r="J48" s="69"/>
      <c r="K48" s="69"/>
      <c r="L48" s="69"/>
      <c r="M48" s="69"/>
      <c r="N48" s="70"/>
    </row>
    <row r="49" spans="2:14" ht="14.1" customHeight="1" x14ac:dyDescent="0.25">
      <c r="B49" s="19" t="s">
        <v>48</v>
      </c>
      <c r="C49" s="14"/>
      <c r="D49" s="14"/>
      <c r="E49" s="14"/>
      <c r="F49" s="14"/>
      <c r="G49" s="14" t="s">
        <v>12</v>
      </c>
      <c r="H49" s="69" t="str">
        <f>POPIS!C10</f>
        <v>Ing. V. Kmeť, Bc. M.Sásová</v>
      </c>
      <c r="I49" s="69"/>
      <c r="J49" s="69"/>
      <c r="K49" s="69"/>
      <c r="L49" s="69"/>
      <c r="M49" s="69"/>
      <c r="N49" s="70"/>
    </row>
    <row r="50" spans="2:14" ht="14.1" customHeight="1" x14ac:dyDescent="0.25">
      <c r="B50" s="19" t="s">
        <v>3</v>
      </c>
      <c r="C50" s="14"/>
      <c r="D50" s="14"/>
      <c r="E50" s="14"/>
      <c r="F50" s="14"/>
      <c r="G50" s="14" t="s">
        <v>12</v>
      </c>
      <c r="H50" s="69" t="str">
        <f>POPIS!C11</f>
        <v>Trenčianský</v>
      </c>
      <c r="I50" s="69"/>
      <c r="J50" s="69"/>
      <c r="K50" s="69"/>
      <c r="L50" s="69"/>
      <c r="M50" s="69"/>
      <c r="N50" s="70"/>
    </row>
    <row r="51" spans="2:14" ht="14.1" customHeight="1" x14ac:dyDescent="0.25">
      <c r="B51" s="19" t="s">
        <v>4</v>
      </c>
      <c r="C51" s="14"/>
      <c r="D51" s="14"/>
      <c r="E51" s="14"/>
      <c r="F51" s="14"/>
      <c r="G51" s="14" t="s">
        <v>12</v>
      </c>
      <c r="H51" s="69" t="str">
        <f>POPIS!C12</f>
        <v>Prievidza</v>
      </c>
      <c r="I51" s="69"/>
      <c r="J51" s="69"/>
      <c r="K51" s="69"/>
      <c r="L51" s="69"/>
      <c r="M51" s="69"/>
      <c r="N51" s="70"/>
    </row>
    <row r="52" spans="2:14" ht="14.1" customHeight="1" x14ac:dyDescent="0.25">
      <c r="B52" s="19" t="s">
        <v>5</v>
      </c>
      <c r="C52" s="14"/>
      <c r="D52" s="14"/>
      <c r="E52" s="14"/>
      <c r="F52" s="14"/>
      <c r="G52" s="14" t="s">
        <v>12</v>
      </c>
      <c r="H52" s="69" t="str">
        <f>POPIS!C13</f>
        <v>Obec Valaská Belá, časť Gápel</v>
      </c>
      <c r="I52" s="69"/>
      <c r="J52" s="69"/>
      <c r="K52" s="69"/>
      <c r="L52" s="69"/>
      <c r="M52" s="69"/>
      <c r="N52" s="70"/>
    </row>
    <row r="53" spans="2:14" ht="14.1" customHeight="1" x14ac:dyDescent="0.25">
      <c r="B53" s="19" t="s">
        <v>6</v>
      </c>
      <c r="C53" s="14"/>
      <c r="D53" s="14"/>
      <c r="E53" s="14"/>
      <c r="F53" s="14"/>
      <c r="G53" s="14" t="s">
        <v>12</v>
      </c>
      <c r="H53" s="69" t="str">
        <f>POPIS!C14</f>
        <v>18980</v>
      </c>
      <c r="I53" s="69"/>
      <c r="J53" s="69"/>
      <c r="K53" s="69"/>
      <c r="L53" s="69"/>
      <c r="M53" s="69"/>
      <c r="N53" s="70"/>
    </row>
    <row r="54" spans="2:14" ht="14.1" customHeight="1" x14ac:dyDescent="0.25">
      <c r="B54" s="19" t="s">
        <v>7</v>
      </c>
      <c r="C54" s="14"/>
      <c r="D54" s="14"/>
      <c r="E54" s="14"/>
      <c r="F54" s="14"/>
      <c r="G54" s="14" t="s">
        <v>12</v>
      </c>
      <c r="H54" s="69" t="str">
        <f>POPIS!C15</f>
        <v>GP0126</v>
      </c>
      <c r="I54" s="69"/>
      <c r="J54" s="69"/>
      <c r="K54" s="69"/>
      <c r="L54" s="69"/>
      <c r="M54" s="69"/>
      <c r="N54" s="70"/>
    </row>
    <row r="55" spans="2:14" ht="14.1" customHeight="1" x14ac:dyDescent="0.25">
      <c r="B55" s="19" t="s">
        <v>8</v>
      </c>
      <c r="C55" s="14"/>
      <c r="D55" s="14"/>
      <c r="E55" s="14"/>
      <c r="F55" s="14"/>
      <c r="G55" s="14" t="s">
        <v>12</v>
      </c>
      <c r="H55" s="69" t="str">
        <f>POPIS!C16</f>
        <v>1/2026</v>
      </c>
      <c r="I55" s="69"/>
      <c r="J55" s="69"/>
      <c r="K55" s="69"/>
      <c r="L55" s="69"/>
      <c r="M55" s="69"/>
      <c r="N55" s="70"/>
    </row>
    <row r="56" spans="2:14" ht="14.1" customHeight="1" x14ac:dyDescent="0.25">
      <c r="B56" s="19" t="s">
        <v>9</v>
      </c>
      <c r="C56" s="14"/>
      <c r="D56" s="14"/>
      <c r="E56" s="14"/>
      <c r="F56" s="14"/>
      <c r="G56" s="14" t="s">
        <v>12</v>
      </c>
      <c r="H56" s="69" t="str">
        <f>POPIS!C17</f>
        <v>Stavebný zámer</v>
      </c>
      <c r="I56" s="69"/>
      <c r="J56" s="69"/>
      <c r="K56" s="69"/>
      <c r="L56" s="69"/>
      <c r="M56" s="69"/>
      <c r="N56" s="70"/>
    </row>
    <row r="57" spans="2:14" ht="6" customHeight="1" x14ac:dyDescent="0.25"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7"/>
    </row>
  </sheetData>
  <mergeCells count="28">
    <mergeCell ref="B36:N41"/>
    <mergeCell ref="H49:N49"/>
    <mergeCell ref="H46:N46"/>
    <mergeCell ref="H47:N47"/>
    <mergeCell ref="H48:N48"/>
    <mergeCell ref="H45:M45"/>
    <mergeCell ref="H56:N56"/>
    <mergeCell ref="H50:N50"/>
    <mergeCell ref="H51:N51"/>
    <mergeCell ref="H52:N52"/>
    <mergeCell ref="H53:N53"/>
    <mergeCell ref="H54:N54"/>
    <mergeCell ref="H55:N55"/>
    <mergeCell ref="E2:H3"/>
    <mergeCell ref="E30:H31"/>
    <mergeCell ref="H18:N18"/>
    <mergeCell ref="H19:N19"/>
    <mergeCell ref="H14:N14"/>
    <mergeCell ref="H15:N15"/>
    <mergeCell ref="H16:N16"/>
    <mergeCell ref="H20:N20"/>
    <mergeCell ref="H21:N21"/>
    <mergeCell ref="H22:N22"/>
    <mergeCell ref="H23:N23"/>
    <mergeCell ref="H17:N17"/>
    <mergeCell ref="H24:N24"/>
    <mergeCell ref="B8:M10"/>
    <mergeCell ref="H13:M13"/>
  </mergeCells>
  <hyperlinks>
    <hyperlink ref="H34" r:id="rId1" display="vingsro@gmail.com" xr:uid="{A2ABAC24-B43F-4202-A9B2-D22AB230A5E1}"/>
    <hyperlink ref="H6" r:id="rId2" display="vingsro@gmail.com" xr:uid="{A7E8A69B-5FCC-4B66-9BA4-4512FDFC84FB}"/>
  </hyperlinks>
  <pageMargins left="0.25" right="0.25" top="0.75" bottom="0.75" header="0.3" footer="0.3"/>
  <pageSetup paperSize="9" scale="89" orientation="portrait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  <pageSetUpPr fitToPage="1"/>
  </sheetPr>
  <dimension ref="B1:N61"/>
  <sheetViews>
    <sheetView view="pageBreakPreview" zoomScale="55" zoomScaleNormal="70" zoomScaleSheetLayoutView="55" workbookViewId="0">
      <selection activeCell="S12" sqref="S12:S13"/>
    </sheetView>
  </sheetViews>
  <sheetFormatPr defaultColWidth="9.140625" defaultRowHeight="15" x14ac:dyDescent="0.25"/>
  <cols>
    <col min="1" max="1" width="2.7109375" style="2" customWidth="1"/>
    <col min="2" max="2" width="5.85546875" style="2" customWidth="1"/>
    <col min="3" max="5" width="6.28515625" style="2" customWidth="1"/>
    <col min="6" max="6" width="4.140625" style="2" customWidth="1"/>
    <col min="7" max="7" width="2.7109375" style="2" customWidth="1"/>
    <col min="8" max="13" width="10" style="2" customWidth="1"/>
    <col min="14" max="14" width="7.28515625" style="2" customWidth="1"/>
    <col min="15" max="15" width="4" style="2" customWidth="1"/>
    <col min="16" max="16384" width="9.140625" style="2"/>
  </cols>
  <sheetData>
    <row r="1" spans="2:14" ht="21.75" customHeight="1" x14ac:dyDescent="0.25">
      <c r="B1" s="3"/>
      <c r="C1" s="4"/>
      <c r="D1" s="4"/>
      <c r="E1" s="4"/>
      <c r="F1" s="4"/>
      <c r="G1" s="4"/>
      <c r="H1" s="5"/>
      <c r="I1" s="4"/>
      <c r="J1" s="4"/>
      <c r="K1" s="4"/>
      <c r="L1" s="4"/>
      <c r="M1" s="4"/>
      <c r="N1" s="5"/>
    </row>
    <row r="2" spans="2:14" ht="15" customHeight="1" x14ac:dyDescent="0.25">
      <c r="B2" s="6"/>
      <c r="E2" s="71"/>
      <c r="F2" s="71"/>
      <c r="G2" s="71"/>
      <c r="H2" s="72"/>
      <c r="I2" s="7"/>
      <c r="J2" s="7"/>
      <c r="K2" s="7"/>
      <c r="L2" s="7"/>
      <c r="M2" s="7"/>
      <c r="N2" s="8"/>
    </row>
    <row r="3" spans="2:14" ht="15" customHeight="1" x14ac:dyDescent="0.25">
      <c r="B3" s="6"/>
      <c r="C3" s="7"/>
      <c r="D3" s="7"/>
      <c r="E3" s="71"/>
      <c r="F3" s="71"/>
      <c r="G3" s="71"/>
      <c r="H3" s="72"/>
      <c r="I3" s="7"/>
      <c r="J3" s="7"/>
      <c r="K3" s="7"/>
      <c r="L3" s="7"/>
      <c r="M3" s="7"/>
      <c r="N3" s="8"/>
    </row>
    <row r="4" spans="2:14" ht="15" customHeight="1" x14ac:dyDescent="0.25">
      <c r="B4" s="6"/>
      <c r="C4" s="46"/>
      <c r="D4" s="7"/>
      <c r="E4" s="46"/>
      <c r="F4" s="46"/>
      <c r="G4" s="46"/>
      <c r="H4" s="47" t="s">
        <v>32</v>
      </c>
      <c r="I4" s="7"/>
      <c r="J4" s="7"/>
      <c r="K4" s="7"/>
      <c r="L4" s="7"/>
      <c r="M4" s="7"/>
      <c r="N4" s="8"/>
    </row>
    <row r="5" spans="2:14" ht="15" customHeight="1" x14ac:dyDescent="0.25">
      <c r="B5" s="6"/>
      <c r="C5" s="46"/>
      <c r="D5" s="7"/>
      <c r="E5" s="46"/>
      <c r="F5" s="46"/>
      <c r="G5" s="46"/>
      <c r="H5" s="47" t="s">
        <v>46</v>
      </c>
      <c r="I5" s="7"/>
      <c r="J5" s="7"/>
      <c r="K5" s="7"/>
      <c r="L5" s="7"/>
      <c r="M5" s="7"/>
      <c r="N5" s="8"/>
    </row>
    <row r="6" spans="2:14" ht="21.75" customHeight="1" x14ac:dyDescent="0.25">
      <c r="B6" s="9"/>
      <c r="C6" s="25"/>
      <c r="D6" s="10"/>
      <c r="E6" s="25"/>
      <c r="F6" s="25"/>
      <c r="G6" s="25"/>
      <c r="H6" s="48" t="s">
        <v>49</v>
      </c>
      <c r="I6" s="10"/>
      <c r="J6" s="10"/>
      <c r="K6" s="10"/>
      <c r="L6" s="10"/>
      <c r="M6" s="10"/>
      <c r="N6" s="11"/>
    </row>
    <row r="7" spans="2:14" ht="8.25" customHeight="1" x14ac:dyDescent="0.25">
      <c r="B7" s="6"/>
      <c r="C7" s="7"/>
      <c r="D7" s="7"/>
      <c r="E7" s="7"/>
      <c r="F7" s="7"/>
      <c r="G7" s="7"/>
      <c r="H7" s="4"/>
      <c r="I7" s="4"/>
      <c r="J7" s="4"/>
      <c r="K7" s="4"/>
      <c r="L7" s="4"/>
      <c r="M7" s="4"/>
      <c r="N7" s="5"/>
    </row>
    <row r="8" spans="2:14" ht="8.25" customHeight="1" x14ac:dyDescent="0.25">
      <c r="B8" s="6"/>
      <c r="L8" s="62"/>
      <c r="M8" s="62"/>
      <c r="N8" s="8"/>
    </row>
    <row r="9" spans="2:14" ht="8.25" customHeight="1" x14ac:dyDescent="0.25">
      <c r="B9" s="6"/>
      <c r="C9" s="96" t="str">
        <f>POPIS!C2</f>
        <v xml:space="preserve">Multifunkčné ihrisko - Dolinka 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8"/>
    </row>
    <row r="10" spans="2:14" x14ac:dyDescent="0.25">
      <c r="B10" s="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8"/>
    </row>
    <row r="11" spans="2:14" ht="18" x14ac:dyDescent="0.25">
      <c r="B11" s="6"/>
      <c r="C11" s="95" t="s">
        <v>82</v>
      </c>
      <c r="D11" s="95"/>
      <c r="E11" s="95"/>
      <c r="F11" s="95"/>
      <c r="G11" s="95"/>
      <c r="H11" s="95"/>
      <c r="I11" s="95"/>
      <c r="J11" s="95"/>
      <c r="K11" s="95"/>
      <c r="L11" s="62"/>
      <c r="M11" s="62"/>
      <c r="N11" s="8"/>
    </row>
    <row r="12" spans="2:14" ht="18" x14ac:dyDescent="0.25">
      <c r="B12" s="6"/>
      <c r="C12" s="95" t="s">
        <v>83</v>
      </c>
      <c r="D12" s="95"/>
      <c r="E12" s="95"/>
      <c r="F12" s="95"/>
      <c r="G12" s="95"/>
      <c r="H12" s="95"/>
      <c r="I12" s="95"/>
      <c r="J12" s="95"/>
      <c r="K12" s="95"/>
      <c r="L12" s="62"/>
      <c r="M12" s="62"/>
      <c r="N12" s="8"/>
    </row>
    <row r="13" spans="2:14" ht="18" x14ac:dyDescent="0.25">
      <c r="B13" s="6"/>
      <c r="C13" s="95" t="s">
        <v>84</v>
      </c>
      <c r="D13" s="95"/>
      <c r="E13" s="95"/>
      <c r="F13" s="95"/>
      <c r="G13" s="95"/>
      <c r="H13" s="95"/>
      <c r="I13" s="95"/>
      <c r="J13" s="95"/>
      <c r="K13" s="95"/>
      <c r="L13" s="62"/>
      <c r="M13" s="62"/>
      <c r="N13" s="8"/>
    </row>
    <row r="14" spans="2:14" ht="1.1499999999999999" customHeight="1" x14ac:dyDescent="0.25">
      <c r="B14" s="12"/>
      <c r="N14" s="13"/>
    </row>
    <row r="15" spans="2:14" ht="5.25" customHeight="1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7"/>
    </row>
    <row r="16" spans="2:14" ht="21" customHeight="1" x14ac:dyDescent="0.25">
      <c r="B16" s="19" t="str">
        <f>'A_Zoznam Dokumetácie'!A4</f>
        <v>ID Stavby:</v>
      </c>
      <c r="C16" s="14"/>
      <c r="D16" s="14"/>
      <c r="E16" s="14"/>
      <c r="F16" s="14"/>
      <c r="G16" s="14" t="s">
        <v>12</v>
      </c>
      <c r="H16" s="52">
        <f>POPIS!C5</f>
        <v>0</v>
      </c>
      <c r="I16" s="14"/>
      <c r="J16" s="14"/>
      <c r="K16" s="14"/>
      <c r="L16" s="14"/>
      <c r="M16" s="14"/>
      <c r="N16" s="13"/>
    </row>
    <row r="17" spans="2:14" ht="21" customHeight="1" x14ac:dyDescent="0.25">
      <c r="B17" s="19" t="s">
        <v>0</v>
      </c>
      <c r="C17" s="14"/>
      <c r="D17" s="14"/>
      <c r="E17" s="14"/>
      <c r="F17" s="14"/>
      <c r="G17" s="14" t="s">
        <v>12</v>
      </c>
      <c r="H17" s="93" t="str">
        <f>POPIS!C6</f>
        <v>CIC Gapel s.r.o., Podzámocká 1580/18, 972 01 Bojnice</v>
      </c>
      <c r="I17" s="93"/>
      <c r="J17" s="93"/>
      <c r="K17" s="93"/>
      <c r="L17" s="93"/>
      <c r="M17" s="93"/>
      <c r="N17" s="8"/>
    </row>
    <row r="18" spans="2:14" ht="14.1" customHeight="1" x14ac:dyDescent="0.25">
      <c r="B18" s="19" t="s">
        <v>67</v>
      </c>
      <c r="C18" s="14"/>
      <c r="D18" s="14"/>
      <c r="E18" s="14"/>
      <c r="F18" s="14"/>
      <c r="G18" s="14" t="s">
        <v>12</v>
      </c>
      <c r="H18" s="69" t="str">
        <f>POPIS!C7</f>
        <v>Ing. Vladimír Kmeť</v>
      </c>
      <c r="I18" s="69"/>
      <c r="J18" s="69"/>
      <c r="K18" s="69"/>
      <c r="L18" s="69"/>
      <c r="M18" s="69"/>
      <c r="N18" s="70"/>
    </row>
    <row r="19" spans="2:14" ht="14.1" customHeight="1" x14ac:dyDescent="0.25">
      <c r="B19" s="19" t="s">
        <v>1</v>
      </c>
      <c r="C19" s="14"/>
      <c r="D19" s="14"/>
      <c r="E19" s="14"/>
      <c r="F19" s="14"/>
      <c r="G19" s="14" t="s">
        <v>12</v>
      </c>
      <c r="H19" s="69" t="str">
        <f>POPIS!C8</f>
        <v>Ing. Vladimír Kmeť</v>
      </c>
      <c r="I19" s="69"/>
      <c r="J19" s="69"/>
      <c r="K19" s="69"/>
      <c r="L19" s="69"/>
      <c r="M19" s="69"/>
      <c r="N19" s="70"/>
    </row>
    <row r="20" spans="2:14" ht="14.1" customHeight="1" x14ac:dyDescent="0.25">
      <c r="B20" s="19" t="s">
        <v>2</v>
      </c>
      <c r="C20" s="14"/>
      <c r="D20" s="14"/>
      <c r="E20" s="14"/>
      <c r="F20" s="14"/>
      <c r="G20" s="14" t="s">
        <v>12</v>
      </c>
      <c r="H20" s="69" t="str">
        <f>POPIS!C9</f>
        <v>Ing. Vladimír Kmeť</v>
      </c>
      <c r="I20" s="69"/>
      <c r="J20" s="69"/>
      <c r="K20" s="69"/>
      <c r="L20" s="69"/>
      <c r="M20" s="69"/>
      <c r="N20" s="70"/>
    </row>
    <row r="21" spans="2:14" ht="14.1" customHeight="1" x14ac:dyDescent="0.25">
      <c r="B21" s="19" t="s">
        <v>48</v>
      </c>
      <c r="C21" s="14"/>
      <c r="D21" s="14"/>
      <c r="E21" s="14"/>
      <c r="F21" s="14"/>
      <c r="G21" s="14" t="s">
        <v>12</v>
      </c>
      <c r="H21" s="69" t="str">
        <f>POPIS!C10</f>
        <v>Ing. V. Kmeť, Bc. M.Sásová</v>
      </c>
      <c r="I21" s="69"/>
      <c r="J21" s="69"/>
      <c r="K21" s="69"/>
      <c r="L21" s="69"/>
      <c r="M21" s="69"/>
      <c r="N21" s="70"/>
    </row>
    <row r="22" spans="2:14" ht="14.1" customHeight="1" x14ac:dyDescent="0.25">
      <c r="B22" s="19" t="s">
        <v>3</v>
      </c>
      <c r="C22" s="14"/>
      <c r="D22" s="14"/>
      <c r="E22" s="14"/>
      <c r="F22" s="14"/>
      <c r="G22" s="14" t="s">
        <v>12</v>
      </c>
      <c r="H22" s="69" t="str">
        <f>POPIS!C11</f>
        <v>Trenčianský</v>
      </c>
      <c r="I22" s="69"/>
      <c r="J22" s="69"/>
      <c r="K22" s="69"/>
      <c r="L22" s="69"/>
      <c r="M22" s="69"/>
      <c r="N22" s="70"/>
    </row>
    <row r="23" spans="2:14" ht="14.1" customHeight="1" x14ac:dyDescent="0.25">
      <c r="B23" s="19" t="s">
        <v>4</v>
      </c>
      <c r="C23" s="14"/>
      <c r="D23" s="14"/>
      <c r="E23" s="14"/>
      <c r="F23" s="14"/>
      <c r="G23" s="14" t="s">
        <v>12</v>
      </c>
      <c r="H23" s="69" t="str">
        <f>POPIS!C12</f>
        <v>Prievidza</v>
      </c>
      <c r="I23" s="69"/>
      <c r="J23" s="69"/>
      <c r="K23" s="69"/>
      <c r="L23" s="69"/>
      <c r="M23" s="69"/>
      <c r="N23" s="70"/>
    </row>
    <row r="24" spans="2:14" ht="14.1" customHeight="1" x14ac:dyDescent="0.25">
      <c r="B24" s="19" t="s">
        <v>5</v>
      </c>
      <c r="C24" s="14"/>
      <c r="D24" s="14"/>
      <c r="E24" s="14"/>
      <c r="F24" s="14"/>
      <c r="G24" s="14" t="s">
        <v>12</v>
      </c>
      <c r="H24" s="69" t="str">
        <f>POPIS!C13</f>
        <v>Obec Valaská Belá, časť Gápel</v>
      </c>
      <c r="I24" s="69"/>
      <c r="J24" s="69"/>
      <c r="K24" s="69"/>
      <c r="L24" s="69"/>
      <c r="M24" s="69"/>
      <c r="N24" s="70"/>
    </row>
    <row r="25" spans="2:14" ht="14.1" customHeight="1" x14ac:dyDescent="0.25">
      <c r="B25" s="19" t="s">
        <v>6</v>
      </c>
      <c r="C25" s="14"/>
      <c r="D25" s="14"/>
      <c r="E25" s="14"/>
      <c r="F25" s="14"/>
      <c r="G25" s="14" t="s">
        <v>12</v>
      </c>
      <c r="H25" s="69" t="str">
        <f>POPIS!C14</f>
        <v>18980</v>
      </c>
      <c r="I25" s="69"/>
      <c r="J25" s="69"/>
      <c r="K25" s="69"/>
      <c r="L25" s="69"/>
      <c r="M25" s="69"/>
      <c r="N25" s="70"/>
    </row>
    <row r="26" spans="2:14" ht="14.1" customHeight="1" x14ac:dyDescent="0.25">
      <c r="B26" s="19" t="s">
        <v>7</v>
      </c>
      <c r="C26" s="14"/>
      <c r="D26" s="14"/>
      <c r="E26" s="14"/>
      <c r="F26" s="14"/>
      <c r="G26" s="14" t="s">
        <v>12</v>
      </c>
      <c r="H26" s="69" t="str">
        <f>POPIS!C15</f>
        <v>GP0126</v>
      </c>
      <c r="I26" s="69"/>
      <c r="J26" s="69"/>
      <c r="K26" s="69"/>
      <c r="L26" s="69"/>
      <c r="M26" s="69"/>
      <c r="N26" s="70"/>
    </row>
    <row r="27" spans="2:14" ht="14.1" customHeight="1" x14ac:dyDescent="0.25">
      <c r="B27" s="19" t="s">
        <v>8</v>
      </c>
      <c r="C27" s="14"/>
      <c r="D27" s="14"/>
      <c r="E27" s="14"/>
      <c r="F27" s="14"/>
      <c r="G27" s="14" t="s">
        <v>12</v>
      </c>
      <c r="H27" s="69" t="str">
        <f>POPIS!C16</f>
        <v>1/2026</v>
      </c>
      <c r="I27" s="69"/>
      <c r="J27" s="69"/>
      <c r="K27" s="69"/>
      <c r="L27" s="69"/>
      <c r="M27" s="69"/>
      <c r="N27" s="70"/>
    </row>
    <row r="28" spans="2:14" ht="14.1" customHeight="1" x14ac:dyDescent="0.25">
      <c r="B28" s="19" t="s">
        <v>9</v>
      </c>
      <c r="C28" s="14"/>
      <c r="D28" s="14"/>
      <c r="E28" s="14"/>
      <c r="F28" s="14"/>
      <c r="G28" s="14" t="s">
        <v>12</v>
      </c>
      <c r="H28" s="69" t="str">
        <f>POPIS!C17</f>
        <v>Stavebný zámer</v>
      </c>
      <c r="I28" s="69"/>
      <c r="J28" s="69"/>
      <c r="K28" s="69"/>
      <c r="L28" s="69"/>
      <c r="M28" s="69"/>
      <c r="N28" s="70"/>
    </row>
    <row r="29" spans="2:14" ht="7.5" customHeight="1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2" spans="2:14" ht="11.25" customHeight="1" x14ac:dyDescent="0.25"/>
    <row r="33" spans="2:14" ht="28.5" customHeight="1" x14ac:dyDescent="0.25"/>
    <row r="34" spans="2:14" ht="20.25" customHeight="1" x14ac:dyDescent="0.25">
      <c r="B34" s="3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5"/>
    </row>
    <row r="35" spans="2:14" ht="15" customHeight="1" x14ac:dyDescent="0.25">
      <c r="B35" s="6"/>
      <c r="E35" s="71"/>
      <c r="F35" s="71"/>
      <c r="G35" s="71"/>
      <c r="H35" s="72"/>
      <c r="I35" s="7"/>
      <c r="J35" s="7"/>
      <c r="K35" s="7"/>
      <c r="L35" s="7"/>
      <c r="M35" s="7"/>
      <c r="N35" s="8"/>
    </row>
    <row r="36" spans="2:14" ht="15" customHeight="1" x14ac:dyDescent="0.25">
      <c r="B36" s="6"/>
      <c r="C36" s="7"/>
      <c r="D36" s="7"/>
      <c r="E36" s="71"/>
      <c r="F36" s="71"/>
      <c r="G36" s="71"/>
      <c r="H36" s="72"/>
      <c r="I36" s="7"/>
      <c r="J36" s="7"/>
      <c r="K36" s="7"/>
      <c r="L36" s="7"/>
      <c r="M36" s="7"/>
      <c r="N36" s="8"/>
    </row>
    <row r="37" spans="2:14" x14ac:dyDescent="0.25">
      <c r="B37" s="6"/>
      <c r="C37" s="46"/>
      <c r="D37" s="7"/>
      <c r="E37" s="46"/>
      <c r="F37" s="46"/>
      <c r="G37" s="46"/>
      <c r="H37" s="47" t="s">
        <v>32</v>
      </c>
      <c r="I37" s="7"/>
      <c r="J37" s="7"/>
      <c r="K37" s="7"/>
      <c r="L37" s="7"/>
      <c r="M37" s="7"/>
      <c r="N37" s="8"/>
    </row>
    <row r="38" spans="2:14" ht="17.25" customHeight="1" x14ac:dyDescent="0.25">
      <c r="B38" s="6"/>
      <c r="C38" s="46"/>
      <c r="D38" s="7"/>
      <c r="E38" s="46"/>
      <c r="F38" s="46"/>
      <c r="G38" s="46"/>
      <c r="H38" s="47" t="s">
        <v>46</v>
      </c>
      <c r="I38" s="7"/>
      <c r="J38" s="7"/>
      <c r="K38" s="7"/>
      <c r="L38" s="7"/>
      <c r="M38" s="7"/>
      <c r="N38" s="8"/>
    </row>
    <row r="39" spans="2:14" ht="15.75" customHeight="1" x14ac:dyDescent="0.25">
      <c r="B39" s="9"/>
      <c r="C39" s="25"/>
      <c r="D39" s="10"/>
      <c r="E39" s="25"/>
      <c r="F39" s="25"/>
      <c r="G39" s="25"/>
      <c r="H39" s="48" t="s">
        <v>49</v>
      </c>
      <c r="I39" s="10"/>
      <c r="J39" s="10"/>
      <c r="K39" s="10"/>
      <c r="L39" s="10"/>
      <c r="M39" s="10"/>
      <c r="N39" s="11"/>
    </row>
    <row r="40" spans="2:14" ht="3" customHeight="1" x14ac:dyDescent="0.25">
      <c r="B40" s="6"/>
      <c r="C40" s="7"/>
      <c r="D40" s="7"/>
      <c r="E40" s="7"/>
      <c r="F40" s="7"/>
      <c r="G40" s="7"/>
      <c r="H40" s="4"/>
      <c r="I40" s="4"/>
      <c r="J40" s="4"/>
      <c r="K40" s="4"/>
      <c r="L40" s="4"/>
      <c r="M40" s="4"/>
      <c r="N40" s="5"/>
    </row>
    <row r="41" spans="2:14" ht="3" customHeight="1" x14ac:dyDescent="0.25"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</row>
    <row r="42" spans="2:14" ht="3" customHeight="1" x14ac:dyDescent="0.25">
      <c r="B42" s="6"/>
      <c r="C42" s="97" t="str">
        <f>POPIS!C2</f>
        <v xml:space="preserve">Multifunkčné ihrisko - Dolinka 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8"/>
    </row>
    <row r="43" spans="2:14" ht="30.75" customHeight="1" x14ac:dyDescent="0.25">
      <c r="B43" s="6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8"/>
    </row>
    <row r="44" spans="2:14" ht="30.75" customHeight="1" x14ac:dyDescent="0.25">
      <c r="B44" s="12"/>
      <c r="C44" s="98" t="s">
        <v>85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13"/>
    </row>
    <row r="45" spans="2:14" ht="30.75" customHeight="1" x14ac:dyDescent="0.25">
      <c r="B45" s="12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3"/>
    </row>
    <row r="46" spans="2:14" ht="2.25" customHeight="1" x14ac:dyDescent="0.25">
      <c r="B46" s="15"/>
      <c r="C46" s="16"/>
      <c r="D46" s="23"/>
      <c r="E46" s="23"/>
      <c r="F46" s="23"/>
      <c r="G46" s="23"/>
      <c r="H46" s="23"/>
      <c r="I46" s="23"/>
      <c r="J46" s="23"/>
      <c r="K46" s="23"/>
      <c r="L46" s="23"/>
      <c r="M46" s="16"/>
      <c r="N46" s="17"/>
    </row>
    <row r="47" spans="2:14" ht="7.5" customHeight="1" x14ac:dyDescent="0.25">
      <c r="B47" s="12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3"/>
    </row>
    <row r="48" spans="2:14" ht="14.25" customHeight="1" x14ac:dyDescent="0.25">
      <c r="B48" s="19" t="str">
        <f>'A_Zoznam Dokumetácie'!A4</f>
        <v>ID Stavby:</v>
      </c>
      <c r="C48" s="14"/>
      <c r="D48" s="14"/>
      <c r="E48" s="14"/>
      <c r="F48" s="14"/>
      <c r="G48" s="14" t="s">
        <v>12</v>
      </c>
      <c r="H48" s="52">
        <f>POPIS!C38</f>
        <v>0</v>
      </c>
      <c r="I48" s="14"/>
      <c r="J48" s="14"/>
      <c r="K48" s="14"/>
      <c r="L48" s="14"/>
      <c r="M48" s="14"/>
      <c r="N48" s="13"/>
    </row>
    <row r="49" spans="2:14" ht="14.45" customHeight="1" x14ac:dyDescent="0.25">
      <c r="B49" s="19" t="s">
        <v>0</v>
      </c>
      <c r="C49" s="14"/>
      <c r="D49" s="14"/>
      <c r="E49" s="14"/>
      <c r="F49" s="14"/>
      <c r="G49" s="14" t="s">
        <v>12</v>
      </c>
      <c r="H49" s="93" t="str">
        <f>POPIS!C6</f>
        <v>CIC Gapel s.r.o., Podzámocká 1580/18, 972 01 Bojnice</v>
      </c>
      <c r="I49" s="93"/>
      <c r="J49" s="93"/>
      <c r="K49" s="93"/>
      <c r="L49" s="93"/>
      <c r="M49" s="93"/>
      <c r="N49" s="8"/>
    </row>
    <row r="50" spans="2:14" ht="14.1" customHeight="1" x14ac:dyDescent="0.25">
      <c r="B50" s="19" t="s">
        <v>67</v>
      </c>
      <c r="C50" s="14"/>
      <c r="D50" s="14"/>
      <c r="E50" s="14"/>
      <c r="F50" s="14"/>
      <c r="G50" s="14" t="s">
        <v>12</v>
      </c>
      <c r="H50" s="69" t="str">
        <f>POPIS!C7</f>
        <v>Ing. Vladimír Kmeť</v>
      </c>
      <c r="I50" s="69"/>
      <c r="J50" s="69"/>
      <c r="K50" s="69"/>
      <c r="L50" s="69"/>
      <c r="M50" s="69"/>
      <c r="N50" s="70"/>
    </row>
    <row r="51" spans="2:14" ht="14.1" customHeight="1" x14ac:dyDescent="0.25">
      <c r="B51" s="19" t="s">
        <v>1</v>
      </c>
      <c r="C51" s="14"/>
      <c r="D51" s="14"/>
      <c r="E51" s="14"/>
      <c r="F51" s="14"/>
      <c r="G51" s="14" t="s">
        <v>12</v>
      </c>
      <c r="H51" s="69" t="str">
        <f>POPIS!C8</f>
        <v>Ing. Vladimír Kmeť</v>
      </c>
      <c r="I51" s="69"/>
      <c r="J51" s="69"/>
      <c r="K51" s="69"/>
      <c r="L51" s="69"/>
      <c r="M51" s="69"/>
      <c r="N51" s="70"/>
    </row>
    <row r="52" spans="2:14" ht="14.1" customHeight="1" x14ac:dyDescent="0.25">
      <c r="B52" s="19" t="s">
        <v>2</v>
      </c>
      <c r="C52" s="14"/>
      <c r="D52" s="14"/>
      <c r="E52" s="14"/>
      <c r="F52" s="14"/>
      <c r="G52" s="14" t="s">
        <v>12</v>
      </c>
      <c r="H52" s="69" t="str">
        <f>POPIS!C9</f>
        <v>Ing. Vladimír Kmeť</v>
      </c>
      <c r="I52" s="69"/>
      <c r="J52" s="69"/>
      <c r="K52" s="69"/>
      <c r="L52" s="69"/>
      <c r="M52" s="69"/>
      <c r="N52" s="70"/>
    </row>
    <row r="53" spans="2:14" ht="14.1" customHeight="1" x14ac:dyDescent="0.25">
      <c r="B53" s="19" t="s">
        <v>48</v>
      </c>
      <c r="C53" s="14"/>
      <c r="D53" s="14"/>
      <c r="E53" s="14"/>
      <c r="F53" s="14"/>
      <c r="G53" s="14" t="s">
        <v>12</v>
      </c>
      <c r="H53" s="69" t="str">
        <f>POPIS!C10</f>
        <v>Ing. V. Kmeť, Bc. M.Sásová</v>
      </c>
      <c r="I53" s="69"/>
      <c r="J53" s="69"/>
      <c r="K53" s="69"/>
      <c r="L53" s="69"/>
      <c r="M53" s="69"/>
      <c r="N53" s="70"/>
    </row>
    <row r="54" spans="2:14" ht="14.1" customHeight="1" x14ac:dyDescent="0.25">
      <c r="B54" s="19" t="s">
        <v>3</v>
      </c>
      <c r="C54" s="14"/>
      <c r="D54" s="14"/>
      <c r="E54" s="14"/>
      <c r="F54" s="14"/>
      <c r="G54" s="14" t="s">
        <v>12</v>
      </c>
      <c r="H54" s="69" t="str">
        <f>POPIS!C11</f>
        <v>Trenčianský</v>
      </c>
      <c r="I54" s="69"/>
      <c r="J54" s="69"/>
      <c r="K54" s="69"/>
      <c r="L54" s="69"/>
      <c r="M54" s="69"/>
      <c r="N54" s="70"/>
    </row>
    <row r="55" spans="2:14" ht="14.1" customHeight="1" x14ac:dyDescent="0.25">
      <c r="B55" s="19" t="s">
        <v>4</v>
      </c>
      <c r="C55" s="14"/>
      <c r="D55" s="14"/>
      <c r="E55" s="14"/>
      <c r="F55" s="14"/>
      <c r="G55" s="14" t="s">
        <v>12</v>
      </c>
      <c r="H55" s="69" t="str">
        <f>POPIS!C12</f>
        <v>Prievidza</v>
      </c>
      <c r="I55" s="69"/>
      <c r="J55" s="69"/>
      <c r="K55" s="69"/>
      <c r="L55" s="69"/>
      <c r="M55" s="69"/>
      <c r="N55" s="70"/>
    </row>
    <row r="56" spans="2:14" ht="14.1" customHeight="1" x14ac:dyDescent="0.25">
      <c r="B56" s="19" t="s">
        <v>5</v>
      </c>
      <c r="C56" s="14"/>
      <c r="D56" s="14"/>
      <c r="E56" s="14"/>
      <c r="F56" s="14"/>
      <c r="G56" s="14" t="s">
        <v>12</v>
      </c>
      <c r="H56" s="69" t="str">
        <f>POPIS!C13</f>
        <v>Obec Valaská Belá, časť Gápel</v>
      </c>
      <c r="I56" s="69"/>
      <c r="J56" s="69"/>
      <c r="K56" s="69"/>
      <c r="L56" s="69"/>
      <c r="M56" s="69"/>
      <c r="N56" s="70"/>
    </row>
    <row r="57" spans="2:14" ht="14.1" customHeight="1" x14ac:dyDescent="0.25">
      <c r="B57" s="19" t="s">
        <v>6</v>
      </c>
      <c r="C57" s="14"/>
      <c r="D57" s="14"/>
      <c r="E57" s="14"/>
      <c r="F57" s="14"/>
      <c r="G57" s="14" t="s">
        <v>12</v>
      </c>
      <c r="H57" s="69" t="str">
        <f>POPIS!C14</f>
        <v>18980</v>
      </c>
      <c r="I57" s="69"/>
      <c r="J57" s="69"/>
      <c r="K57" s="69"/>
      <c r="L57" s="69"/>
      <c r="M57" s="69"/>
      <c r="N57" s="70"/>
    </row>
    <row r="58" spans="2:14" ht="14.1" customHeight="1" x14ac:dyDescent="0.25">
      <c r="B58" s="19" t="s">
        <v>7</v>
      </c>
      <c r="C58" s="14"/>
      <c r="D58" s="14"/>
      <c r="E58" s="14"/>
      <c r="F58" s="14"/>
      <c r="G58" s="14" t="s">
        <v>12</v>
      </c>
      <c r="H58" s="69" t="str">
        <f>POPIS!C15</f>
        <v>GP0126</v>
      </c>
      <c r="I58" s="69"/>
      <c r="J58" s="69"/>
      <c r="K58" s="69"/>
      <c r="L58" s="69"/>
      <c r="M58" s="69"/>
      <c r="N58" s="70"/>
    </row>
    <row r="59" spans="2:14" ht="14.1" customHeight="1" x14ac:dyDescent="0.25">
      <c r="B59" s="19" t="s">
        <v>8</v>
      </c>
      <c r="C59" s="14"/>
      <c r="D59" s="14"/>
      <c r="E59" s="14"/>
      <c r="F59" s="14"/>
      <c r="G59" s="14" t="s">
        <v>12</v>
      </c>
      <c r="H59" s="69" t="str">
        <f>POPIS!C16</f>
        <v>1/2026</v>
      </c>
      <c r="I59" s="69"/>
      <c r="J59" s="69"/>
      <c r="K59" s="69"/>
      <c r="L59" s="69"/>
      <c r="M59" s="69"/>
      <c r="N59" s="70"/>
    </row>
    <row r="60" spans="2:14" ht="14.1" customHeight="1" x14ac:dyDescent="0.25">
      <c r="B60" s="19" t="s">
        <v>9</v>
      </c>
      <c r="C60" s="14"/>
      <c r="D60" s="14"/>
      <c r="E60" s="14"/>
      <c r="F60" s="14"/>
      <c r="G60" s="14" t="s">
        <v>12</v>
      </c>
      <c r="H60" s="69" t="str">
        <f>POPIS!C17</f>
        <v>Stavebný zámer</v>
      </c>
      <c r="I60" s="69"/>
      <c r="J60" s="69"/>
      <c r="K60" s="69"/>
      <c r="L60" s="69"/>
      <c r="M60" s="69"/>
      <c r="N60" s="70"/>
    </row>
    <row r="61" spans="2:14" ht="6" customHeight="1" x14ac:dyDescent="0.25"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7"/>
    </row>
  </sheetData>
  <mergeCells count="32">
    <mergeCell ref="H26:N26"/>
    <mergeCell ref="H27:N27"/>
    <mergeCell ref="H60:N60"/>
    <mergeCell ref="C42:M43"/>
    <mergeCell ref="H56:N56"/>
    <mergeCell ref="H57:N57"/>
    <mergeCell ref="H58:N58"/>
    <mergeCell ref="H59:N59"/>
    <mergeCell ref="H51:N51"/>
    <mergeCell ref="H52:N52"/>
    <mergeCell ref="H54:N54"/>
    <mergeCell ref="H55:N55"/>
    <mergeCell ref="H50:N50"/>
    <mergeCell ref="H53:N53"/>
    <mergeCell ref="H49:M49"/>
    <mergeCell ref="C44:M45"/>
    <mergeCell ref="C12:K12"/>
    <mergeCell ref="C13:K13"/>
    <mergeCell ref="E2:H3"/>
    <mergeCell ref="E35:H36"/>
    <mergeCell ref="H18:N18"/>
    <mergeCell ref="H19:N19"/>
    <mergeCell ref="H20:N20"/>
    <mergeCell ref="H22:N22"/>
    <mergeCell ref="C9:M10"/>
    <mergeCell ref="H28:N28"/>
    <mergeCell ref="H21:N21"/>
    <mergeCell ref="H17:M17"/>
    <mergeCell ref="C11:K11"/>
    <mergeCell ref="H23:N23"/>
    <mergeCell ref="H24:N24"/>
    <mergeCell ref="H25:N25"/>
  </mergeCells>
  <hyperlinks>
    <hyperlink ref="H39" r:id="rId1" display="vingsro@gmail.com" xr:uid="{8E9242FD-D20D-4101-8ED1-D3F1AE29919E}"/>
    <hyperlink ref="H6" r:id="rId2" display="vingsro@gmail.com" xr:uid="{F288D69A-9212-43C4-A999-99376E49339C}"/>
  </hyperlinks>
  <pageMargins left="0.25" right="0.25" top="0.75" bottom="0.75" header="0.3" footer="0.3"/>
  <pageSetup paperSize="9" scale="87" orientation="portrait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3:J48"/>
  <sheetViews>
    <sheetView topLeftCell="A9" zoomScaleNormal="100" workbookViewId="0">
      <selection activeCell="B23" sqref="B23"/>
    </sheetView>
  </sheetViews>
  <sheetFormatPr defaultColWidth="9.140625" defaultRowHeight="14.25" x14ac:dyDescent="0.2"/>
  <cols>
    <col min="1" max="1" width="6.28515625" style="27" customWidth="1"/>
    <col min="2" max="2" width="14.28515625" style="27" customWidth="1"/>
    <col min="3" max="4" width="9.140625" style="27"/>
    <col min="5" max="5" width="14.140625" style="27" customWidth="1"/>
    <col min="6" max="6" width="1.7109375" style="27" customWidth="1"/>
    <col min="7" max="7" width="2.5703125" style="27" customWidth="1"/>
    <col min="8" max="16384" width="9.140625" style="27"/>
  </cols>
  <sheetData>
    <row r="3" spans="1:10" ht="18" x14ac:dyDescent="0.25">
      <c r="A3" s="102" t="s">
        <v>33</v>
      </c>
      <c r="B3" s="102"/>
      <c r="C3" s="102"/>
      <c r="D3" s="102"/>
      <c r="E3" s="102"/>
      <c r="F3" s="102"/>
      <c r="G3" s="102"/>
      <c r="H3" s="102"/>
      <c r="I3" s="102"/>
      <c r="J3" s="102"/>
    </row>
    <row r="5" spans="1:10" ht="15" thickBot="1" x14ac:dyDescent="0.25"/>
    <row r="6" spans="1:10" x14ac:dyDescent="0.2">
      <c r="A6" s="28"/>
      <c r="B6" s="29"/>
      <c r="C6" s="29"/>
      <c r="D6" s="29"/>
      <c r="E6" s="30"/>
    </row>
    <row r="7" spans="1:10" ht="15" customHeight="1" x14ac:dyDescent="0.2">
      <c r="A7" s="31"/>
      <c r="B7" s="7"/>
      <c r="C7" s="7"/>
      <c r="D7" s="7"/>
      <c r="E7" s="32"/>
    </row>
    <row r="8" spans="1:10" ht="14.25" customHeight="1" x14ac:dyDescent="0.2">
      <c r="A8" s="31"/>
      <c r="B8" s="52" t="s">
        <v>97</v>
      </c>
      <c r="C8" s="52"/>
      <c r="D8" s="52"/>
      <c r="E8" s="54"/>
    </row>
    <row r="9" spans="1:10" x14ac:dyDescent="0.2">
      <c r="A9" s="31"/>
      <c r="B9" s="39" t="s">
        <v>32</v>
      </c>
      <c r="C9" s="39"/>
      <c r="D9" s="39"/>
      <c r="E9" s="55"/>
    </row>
    <row r="10" spans="1:10" x14ac:dyDescent="0.2">
      <c r="A10" s="31"/>
      <c r="B10" s="39" t="s">
        <v>46</v>
      </c>
      <c r="C10" s="39"/>
      <c r="D10" s="39"/>
      <c r="E10" s="55"/>
    </row>
    <row r="11" spans="1:10" x14ac:dyDescent="0.2">
      <c r="A11" s="31"/>
      <c r="B11" s="39" t="s">
        <v>99</v>
      </c>
      <c r="C11" s="39"/>
      <c r="D11" s="39"/>
      <c r="E11" s="55"/>
    </row>
    <row r="12" spans="1:10" x14ac:dyDescent="0.2">
      <c r="A12" s="31"/>
      <c r="B12" s="39" t="s">
        <v>98</v>
      </c>
      <c r="C12" s="39"/>
      <c r="D12" s="39"/>
      <c r="E12" s="55"/>
    </row>
    <row r="13" spans="1:10" ht="15.75" thickBot="1" x14ac:dyDescent="0.25">
      <c r="A13" s="33"/>
      <c r="B13" s="56" t="s">
        <v>50</v>
      </c>
      <c r="C13" s="53"/>
      <c r="D13" s="53"/>
      <c r="E13" s="34"/>
    </row>
    <row r="16" spans="1:10" ht="15" thickBot="1" x14ac:dyDescent="0.25"/>
    <row r="17" spans="1:9" x14ac:dyDescent="0.2">
      <c r="A17" s="35"/>
      <c r="B17" s="36"/>
      <c r="C17" s="36"/>
      <c r="D17" s="36"/>
      <c r="E17" s="37"/>
    </row>
    <row r="18" spans="1:9" ht="21.75" customHeight="1" x14ac:dyDescent="0.2">
      <c r="A18" s="38"/>
      <c r="B18" s="95" t="s">
        <v>110</v>
      </c>
      <c r="C18" s="95"/>
      <c r="D18" s="95"/>
      <c r="E18" s="101"/>
    </row>
    <row r="19" spans="1:9" ht="14.25" customHeight="1" x14ac:dyDescent="0.2">
      <c r="A19" s="38"/>
      <c r="B19" s="95"/>
      <c r="C19" s="95"/>
      <c r="D19" s="95"/>
      <c r="E19" s="101"/>
    </row>
    <row r="20" spans="1:9" ht="15.75" customHeight="1" x14ac:dyDescent="0.2">
      <c r="A20" s="38"/>
      <c r="B20" s="95" t="s">
        <v>111</v>
      </c>
      <c r="C20" s="95"/>
      <c r="D20" s="95"/>
      <c r="E20" s="101"/>
    </row>
    <row r="21" spans="1:9" ht="15" x14ac:dyDescent="0.2">
      <c r="A21" s="38"/>
      <c r="B21" s="95" t="s">
        <v>112</v>
      </c>
      <c r="C21" s="95"/>
      <c r="D21" s="95"/>
      <c r="E21" s="101"/>
    </row>
    <row r="22" spans="1:9" ht="17.25" customHeight="1" x14ac:dyDescent="0.2">
      <c r="A22" s="38"/>
      <c r="B22" s="66" t="s">
        <v>113</v>
      </c>
      <c r="E22" s="40"/>
    </row>
    <row r="23" spans="1:9" x14ac:dyDescent="0.2">
      <c r="A23" s="38"/>
      <c r="B23" s="66" t="s">
        <v>114</v>
      </c>
      <c r="E23" s="40"/>
    </row>
    <row r="24" spans="1:9" ht="15" thickBot="1" x14ac:dyDescent="0.25">
      <c r="A24" s="41"/>
      <c r="B24" s="42"/>
      <c r="C24" s="42"/>
      <c r="D24" s="42"/>
      <c r="E24" s="34"/>
    </row>
    <row r="28" spans="1:9" ht="15.75" x14ac:dyDescent="0.25">
      <c r="A28" s="43" t="s">
        <v>34</v>
      </c>
      <c r="B28" s="43" t="s">
        <v>35</v>
      </c>
      <c r="C28" s="43"/>
      <c r="D28" s="43"/>
      <c r="E28" s="43"/>
      <c r="F28" s="1"/>
      <c r="G28" s="1"/>
      <c r="H28" s="1"/>
      <c r="I28" s="1"/>
    </row>
    <row r="29" spans="1:9" ht="15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ht="15.75" x14ac:dyDescent="0.25">
      <c r="A30" s="1" t="s">
        <v>36</v>
      </c>
      <c r="B30" s="1"/>
      <c r="C30" s="1"/>
      <c r="D30" s="1"/>
      <c r="E30" s="1"/>
      <c r="F30" s="1"/>
      <c r="G30" s="44">
        <v>5</v>
      </c>
      <c r="H30" s="1" t="s">
        <v>37</v>
      </c>
      <c r="I30" s="1"/>
    </row>
    <row r="31" spans="1:9" ht="20.25" customHeight="1" x14ac:dyDescent="0.25">
      <c r="A31" s="1" t="s">
        <v>38</v>
      </c>
      <c r="B31" s="43" t="s">
        <v>39</v>
      </c>
      <c r="C31" s="1" t="s">
        <v>40</v>
      </c>
      <c r="D31" s="1"/>
      <c r="E31" s="1"/>
      <c r="F31" s="1"/>
      <c r="G31" s="1"/>
      <c r="H31" s="1"/>
      <c r="I31" s="1"/>
    </row>
    <row r="32" spans="1:9" ht="19.5" customHeight="1" x14ac:dyDescent="0.2">
      <c r="A32" s="100" t="str">
        <f>POPIS!C2</f>
        <v xml:space="preserve">Multifunkčné ihrisko - Dolinka </v>
      </c>
      <c r="B32" s="100"/>
      <c r="C32" s="100"/>
      <c r="D32" s="100"/>
      <c r="E32" s="100"/>
      <c r="F32" s="100"/>
      <c r="G32" s="100"/>
      <c r="H32" s="100"/>
      <c r="I32" s="1"/>
    </row>
    <row r="33" spans="1:9" ht="19.5" customHeight="1" x14ac:dyDescent="0.2">
      <c r="A33" s="100"/>
      <c r="B33" s="100"/>
      <c r="C33" s="100"/>
      <c r="D33" s="100"/>
      <c r="E33" s="100"/>
      <c r="F33" s="100"/>
      <c r="G33" s="100"/>
      <c r="H33" s="100"/>
      <c r="I33" s="1"/>
    </row>
    <row r="34" spans="1:9" ht="15" customHeight="1" x14ac:dyDescent="0.2">
      <c r="A34" s="100"/>
      <c r="B34" s="100"/>
      <c r="C34" s="100"/>
      <c r="D34" s="100"/>
      <c r="E34" s="100"/>
      <c r="F34" s="100"/>
      <c r="G34" s="100"/>
      <c r="H34" s="100"/>
      <c r="I34" s="1"/>
    </row>
    <row r="35" spans="1:9" ht="15" x14ac:dyDescent="0.2">
      <c r="A35" s="1" t="s">
        <v>41</v>
      </c>
      <c r="B35" s="1"/>
      <c r="C35" s="1">
        <f>G30</f>
        <v>5</v>
      </c>
      <c r="D35" s="1" t="s">
        <v>42</v>
      </c>
      <c r="E35" s="1"/>
      <c r="F35" s="1"/>
      <c r="G35" s="1"/>
      <c r="H35" s="1"/>
      <c r="I35" s="1"/>
    </row>
    <row r="37" spans="1:9" x14ac:dyDescent="0.2">
      <c r="A37" s="27" t="s">
        <v>11</v>
      </c>
    </row>
    <row r="40" spans="1:9" x14ac:dyDescent="0.2">
      <c r="A40" s="27" t="s">
        <v>43</v>
      </c>
      <c r="C40" s="45"/>
      <c r="D40" s="45"/>
      <c r="E40" s="45"/>
    </row>
    <row r="43" spans="1:9" x14ac:dyDescent="0.2">
      <c r="A43" s="27" t="s">
        <v>44</v>
      </c>
      <c r="C43" s="45"/>
      <c r="D43" s="45"/>
      <c r="E43" s="45"/>
    </row>
    <row r="48" spans="1:9" x14ac:dyDescent="0.2">
      <c r="A48" s="27" t="s">
        <v>45</v>
      </c>
    </row>
  </sheetData>
  <mergeCells count="5">
    <mergeCell ref="A32:H34"/>
    <mergeCell ref="B18:E19"/>
    <mergeCell ref="B20:E20"/>
    <mergeCell ref="A3:J3"/>
    <mergeCell ref="B21:E21"/>
  </mergeCells>
  <hyperlinks>
    <hyperlink ref="B13" r:id="rId1" xr:uid="{28183BD8-B3E6-4035-84B6-37961DA2EB3C}"/>
  </hyperlinks>
  <pageMargins left="0.7" right="0.7" top="0.75" bottom="0.75" header="0.3" footer="0.3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9</vt:i4>
      </vt:variant>
    </vt:vector>
  </HeadingPairs>
  <TitlesOfParts>
    <vt:vector size="19" baseType="lpstr">
      <vt:lpstr>POPIS</vt:lpstr>
      <vt:lpstr>A_Zoznam Dokumetácie</vt:lpstr>
      <vt:lpstr>A_zoznam Dok</vt:lpstr>
      <vt:lpstr>Súhrnna správa</vt:lpstr>
      <vt:lpstr>Technicka správa </vt:lpstr>
      <vt:lpstr>ROZPOČET</vt:lpstr>
      <vt:lpstr>VÝKAZ</vt:lpstr>
      <vt:lpstr>Nálepka1_2</vt:lpstr>
      <vt:lpstr>Nálepka3</vt:lpstr>
      <vt:lpstr>Preberací protokol</vt:lpstr>
      <vt:lpstr>'A_zoznam Dok'!Oblasť_tlače</vt:lpstr>
      <vt:lpstr>'A_Zoznam Dokumetácie'!Oblasť_tlače</vt:lpstr>
      <vt:lpstr>Nálepka1_2!Oblasť_tlače</vt:lpstr>
      <vt:lpstr>Nálepka3!Oblasť_tlače</vt:lpstr>
      <vt:lpstr>POPIS!Oblasť_tlače</vt:lpstr>
      <vt:lpstr>ROZPOČET!Oblasť_tlače</vt:lpstr>
      <vt:lpstr>'Súhrnna správa'!Oblasť_tlače</vt:lpstr>
      <vt:lpstr>'Technicka správa '!Oblasť_tlače</vt:lpstr>
      <vt:lpstr>VÝKAZ!Oblasť_tlače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Vado</dc:creator>
  <cp:lastModifiedBy>Vladimír Kmeť</cp:lastModifiedBy>
  <cp:lastPrinted>2025-10-17T13:48:42Z</cp:lastPrinted>
  <dcterms:created xsi:type="dcterms:W3CDTF">2017-04-27T21:15:10Z</dcterms:created>
  <dcterms:modified xsi:type="dcterms:W3CDTF">2026-02-04T18:05:05Z</dcterms:modified>
</cp:coreProperties>
</file>